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FE032D7C-ECD3-4F47-979D-3217F4F675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D44" i="2" s="1"/>
  <c r="C37" i="2"/>
  <c r="C44" i="2" s="1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W13" i="2"/>
  <c r="W26" i="2" s="1"/>
  <c r="V13" i="2"/>
  <c r="V26" i="2" s="1"/>
  <c r="V45" i="2" s="1"/>
  <c r="U13" i="2"/>
  <c r="U26" i="2" s="1"/>
  <c r="T13" i="2"/>
  <c r="T26" i="2" s="1"/>
  <c r="S13" i="2"/>
  <c r="R13" i="2"/>
  <c r="R26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D37" i="3"/>
  <c r="D44" i="3" s="1"/>
  <c r="C37" i="3"/>
  <c r="C44" i="3" s="1"/>
  <c r="R26" i="3"/>
  <c r="R45" i="3" s="1"/>
  <c r="N26" i="3"/>
  <c r="N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W45" i="3" s="1"/>
  <c r="V13" i="3"/>
  <c r="V26" i="3" s="1"/>
  <c r="V45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O45" i="3" s="1"/>
  <c r="N13" i="3"/>
  <c r="M13" i="3"/>
  <c r="M26" i="3" s="1"/>
  <c r="L13" i="3"/>
  <c r="L26" i="3" s="1"/>
  <c r="K13" i="3"/>
  <c r="K26" i="3" s="1"/>
  <c r="J13" i="3"/>
  <c r="J26" i="3" s="1"/>
  <c r="J45" i="3" s="1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V26" i="4"/>
  <c r="V45" i="4" s="1"/>
  <c r="F26" i="4"/>
  <c r="F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W26" i="4" s="1"/>
  <c r="V13" i="4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W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V26" i="5"/>
  <c r="N26" i="5"/>
  <c r="I26" i="5"/>
  <c r="F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W45" i="5" s="1"/>
  <c r="V13" i="5"/>
  <c r="U13" i="5"/>
  <c r="U26" i="5" s="1"/>
  <c r="U45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M13" i="5"/>
  <c r="M26" i="5" s="1"/>
  <c r="M45" i="5" s="1"/>
  <c r="L13" i="5"/>
  <c r="L26" i="5" s="1"/>
  <c r="K13" i="5"/>
  <c r="K26" i="5" s="1"/>
  <c r="J13" i="5"/>
  <c r="J26" i="5" s="1"/>
  <c r="I13" i="5"/>
  <c r="H13" i="5"/>
  <c r="H26" i="5" s="1"/>
  <c r="G13" i="5"/>
  <c r="G26" i="5" s="1"/>
  <c r="F13" i="5"/>
  <c r="E13" i="5"/>
  <c r="E26" i="5" s="1"/>
  <c r="E45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V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W13" i="6"/>
  <c r="W26" i="6" s="1"/>
  <c r="V13" i="6"/>
  <c r="U13" i="6"/>
  <c r="U26" i="6" s="1"/>
  <c r="T13" i="6"/>
  <c r="T26" i="6" s="1"/>
  <c r="S13" i="6"/>
  <c r="S26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H45" i="6" s="1"/>
  <c r="G13" i="6"/>
  <c r="G26" i="6" s="1"/>
  <c r="F13" i="6"/>
  <c r="F26" i="6" s="1"/>
  <c r="F45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V26" i="7"/>
  <c r="V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U13" i="7"/>
  <c r="U26" i="7" s="1"/>
  <c r="T13" i="7"/>
  <c r="T26" i="7" s="1"/>
  <c r="T45" i="7" s="1"/>
  <c r="S13" i="7"/>
  <c r="S26" i="7" s="1"/>
  <c r="R13" i="7"/>
  <c r="R26" i="7" s="1"/>
  <c r="R45" i="7" s="1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J26" i="7" s="1"/>
  <c r="J45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S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V37" i="8"/>
  <c r="V44" i="8" s="1"/>
  <c r="U37" i="8"/>
  <c r="T37" i="8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D37" i="8"/>
  <c r="D44" i="8" s="1"/>
  <c r="C37" i="8"/>
  <c r="C44" i="8" s="1"/>
  <c r="Y26" i="8"/>
  <c r="S26" i="8"/>
  <c r="S45" i="8" s="1"/>
  <c r="M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V45" i="8" s="1"/>
  <c r="U13" i="8"/>
  <c r="U26" i="8" s="1"/>
  <c r="T13" i="8"/>
  <c r="T26" i="8" s="1"/>
  <c r="T45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M13" i="8"/>
  <c r="L13" i="8"/>
  <c r="L26" i="8" s="1"/>
  <c r="K13" i="8"/>
  <c r="K26" i="8" s="1"/>
  <c r="K45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Q45" i="9" s="1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I44" i="9" s="1"/>
  <c r="H37" i="9"/>
  <c r="H44" i="9" s="1"/>
  <c r="G37" i="9"/>
  <c r="F37" i="9"/>
  <c r="F44" i="9" s="1"/>
  <c r="E37" i="9"/>
  <c r="D37" i="9"/>
  <c r="D44" i="9" s="1"/>
  <c r="C37" i="9"/>
  <c r="Y26" i="9"/>
  <c r="Y45" i="9" s="1"/>
  <c r="Q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S45" i="9" s="1"/>
  <c r="R13" i="9"/>
  <c r="Q13" i="9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K45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S37" i="10"/>
  <c r="S44" i="10" s="1"/>
  <c r="R37" i="10"/>
  <c r="Q37" i="10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L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M26" i="10" s="1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V26" i="10" s="1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N13" i="10"/>
  <c r="N26" i="10" s="1"/>
  <c r="M13" i="10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I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W26" i="11"/>
  <c r="W45" i="11" s="1"/>
  <c r="D26" i="11"/>
  <c r="D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P13" i="11"/>
  <c r="P26" i="11" s="1"/>
  <c r="P45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J26" i="11" s="1"/>
  <c r="I13" i="11"/>
  <c r="H13" i="11"/>
  <c r="H26" i="11" s="1"/>
  <c r="H45" i="11" s="1"/>
  <c r="G13" i="11"/>
  <c r="G26" i="11" s="1"/>
  <c r="F13" i="11"/>
  <c r="F26" i="11" s="1"/>
  <c r="E13" i="1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5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W26" i="12"/>
  <c r="D26" i="12"/>
  <c r="D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X26" i="12" s="1"/>
  <c r="W13" i="12"/>
  <c r="V13" i="12"/>
  <c r="V26" i="12" s="1"/>
  <c r="V45" i="12" s="1"/>
  <c r="U13" i="12"/>
  <c r="T13" i="12"/>
  <c r="T26" i="12" s="1"/>
  <c r="T45" i="12" s="1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O45" i="12" s="1"/>
  <c r="N13" i="12"/>
  <c r="N26" i="12" s="1"/>
  <c r="N45" i="12" s="1"/>
  <c r="M13" i="12"/>
  <c r="L13" i="12"/>
  <c r="L26" i="12" s="1"/>
  <c r="L45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F26" i="12" s="1"/>
  <c r="F45" i="12" s="1"/>
  <c r="E13" i="12"/>
  <c r="D13" i="12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5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W26" i="13"/>
  <c r="T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Z26" i="13" s="1"/>
  <c r="W13" i="13"/>
  <c r="V13" i="13"/>
  <c r="V26" i="13" s="1"/>
  <c r="U13" i="13"/>
  <c r="U26" i="13" s="1"/>
  <c r="T13" i="13"/>
  <c r="S13" i="13"/>
  <c r="S26" i="13" s="1"/>
  <c r="S45" i="13" s="1"/>
  <c r="R13" i="13"/>
  <c r="R26" i="13" s="1"/>
  <c r="R45" i="13" s="1"/>
  <c r="Q13" i="13"/>
  <c r="Q26" i="13" s="1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J45" i="13" s="1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S37" i="14"/>
  <c r="S44" i="14" s="1"/>
  <c r="S45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C45" i="14" s="1"/>
  <c r="T26" i="14"/>
  <c r="T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T13" i="14"/>
  <c r="S13" i="14"/>
  <c r="S26" i="14" s="1"/>
  <c r="R13" i="14"/>
  <c r="R26" i="14" s="1"/>
  <c r="Q13" i="14"/>
  <c r="Q26" i="14" s="1"/>
  <c r="Q45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H45" i="14" s="1"/>
  <c r="G13" i="14"/>
  <c r="G26" i="14" s="1"/>
  <c r="G45" i="14" s="1"/>
  <c r="F13" i="14"/>
  <c r="F26" i="14" s="1"/>
  <c r="E13" i="14"/>
  <c r="E26" i="14" s="1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5" i="15"/>
  <c r="T44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V26" i="15" s="1"/>
  <c r="U13" i="15"/>
  <c r="T13" i="15"/>
  <c r="T26" i="15" s="1"/>
  <c r="S13" i="15"/>
  <c r="S26" i="15" s="1"/>
  <c r="R13" i="15"/>
  <c r="Q13" i="15"/>
  <c r="Q26" i="15" s="1"/>
  <c r="P13" i="15"/>
  <c r="O13" i="15"/>
  <c r="O26" i="15" s="1"/>
  <c r="O45" i="15" s="1"/>
  <c r="N13" i="15"/>
  <c r="N26" i="15" s="1"/>
  <c r="M13" i="15"/>
  <c r="L13" i="15"/>
  <c r="L26" i="15" s="1"/>
  <c r="K13" i="15"/>
  <c r="K26" i="15" s="1"/>
  <c r="K45" i="15" s="1"/>
  <c r="J13" i="15"/>
  <c r="I13" i="15"/>
  <c r="I26" i="15" s="1"/>
  <c r="H13" i="15"/>
  <c r="G13" i="15"/>
  <c r="G26" i="15" s="1"/>
  <c r="F13" i="15"/>
  <c r="F26" i="15" s="1"/>
  <c r="E13" i="15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L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W26" i="16"/>
  <c r="O26" i="16"/>
  <c r="G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V13" i="16"/>
  <c r="V26" i="16" s="1"/>
  <c r="V45" i="16" s="1"/>
  <c r="U13" i="16"/>
  <c r="U26" i="16" s="1"/>
  <c r="T13" i="16"/>
  <c r="T26" i="16" s="1"/>
  <c r="S13" i="16"/>
  <c r="S26" i="16" s="1"/>
  <c r="S45" i="16" s="1"/>
  <c r="R13" i="16"/>
  <c r="R26" i="16" s="1"/>
  <c r="Q13" i="16"/>
  <c r="Q26" i="16" s="1"/>
  <c r="P13" i="16"/>
  <c r="O13" i="16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G13" i="16"/>
  <c r="F13" i="16"/>
  <c r="F26" i="16" s="1"/>
  <c r="F45" i="16" s="1"/>
  <c r="E13" i="16"/>
  <c r="E26" i="16" s="1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L26" i="17"/>
  <c r="L45" i="17" s="1"/>
  <c r="D26" i="17"/>
  <c r="D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W13" i="17"/>
  <c r="W26" i="17" s="1"/>
  <c r="V13" i="17"/>
  <c r="V26" i="17" s="1"/>
  <c r="V45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Q13" i="17"/>
  <c r="Q26" i="17" s="1"/>
  <c r="P13" i="17"/>
  <c r="O13" i="17"/>
  <c r="O26" i="17" s="1"/>
  <c r="N13" i="17"/>
  <c r="N26" i="17" s="1"/>
  <c r="N45" i="17" s="1"/>
  <c r="M13" i="17"/>
  <c r="M26" i="17" s="1"/>
  <c r="L13" i="17"/>
  <c r="K13" i="17"/>
  <c r="K26" i="17" s="1"/>
  <c r="J13" i="17"/>
  <c r="J26" i="17" s="1"/>
  <c r="I13" i="17"/>
  <c r="I26" i="17" s="1"/>
  <c r="H13" i="17"/>
  <c r="G13" i="17"/>
  <c r="G26" i="17" s="1"/>
  <c r="F13" i="17"/>
  <c r="F26" i="17" s="1"/>
  <c r="F45" i="17" s="1"/>
  <c r="E13" i="17"/>
  <c r="E26" i="17" s="1"/>
  <c r="D13" i="17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W26" i="18"/>
  <c r="W45" i="18" s="1"/>
  <c r="D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V45" i="18" s="1"/>
  <c r="U13" i="18"/>
  <c r="U26" i="18" s="1"/>
  <c r="T13" i="18"/>
  <c r="T26" i="18" s="1"/>
  <c r="S13" i="18"/>
  <c r="S26" i="18" s="1"/>
  <c r="R13" i="18"/>
  <c r="R26" i="18" s="1"/>
  <c r="Q13" i="18"/>
  <c r="Q26" i="18" s="1"/>
  <c r="Q45" i="18" s="1"/>
  <c r="P13" i="18"/>
  <c r="O13" i="18"/>
  <c r="O26" i="18" s="1"/>
  <c r="N13" i="18"/>
  <c r="N26" i="18" s="1"/>
  <c r="N45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F26" i="18" s="1"/>
  <c r="F45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V44" i="19" s="1"/>
  <c r="U37" i="19"/>
  <c r="T37" i="19"/>
  <c r="T44" i="19" s="1"/>
  <c r="S37" i="19"/>
  <c r="S44" i="19" s="1"/>
  <c r="S45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K45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W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V13" i="19"/>
  <c r="V26" i="19" s="1"/>
  <c r="V45" i="19" s="1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M45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I26" i="20"/>
  <c r="I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Z13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Q26" i="20" s="1"/>
  <c r="Q45" i="20" s="1"/>
  <c r="P13" i="20"/>
  <c r="P26" i="20" s="1"/>
  <c r="O13" i="20"/>
  <c r="O26" i="20" s="1"/>
  <c r="O45" i="20" s="1"/>
  <c r="N13" i="20"/>
  <c r="N26" i="20" s="1"/>
  <c r="M13" i="20"/>
  <c r="M26" i="20" s="1"/>
  <c r="L13" i="20"/>
  <c r="L26" i="20" s="1"/>
  <c r="L45" i="20" s="1"/>
  <c r="K13" i="20"/>
  <c r="K26" i="20" s="1"/>
  <c r="K45" i="20" s="1"/>
  <c r="J13" i="20"/>
  <c r="J26" i="20" s="1"/>
  <c r="J45" i="20" s="1"/>
  <c r="I13" i="20"/>
  <c r="H13" i="20"/>
  <c r="H26" i="20" s="1"/>
  <c r="G13" i="20"/>
  <c r="G26" i="20" s="1"/>
  <c r="F13" i="20"/>
  <c r="F26" i="20" s="1"/>
  <c r="E13" i="20"/>
  <c r="E26" i="20" s="1"/>
  <c r="D13" i="20"/>
  <c r="D26" i="20" s="1"/>
  <c r="D45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W45" i="21" s="1"/>
  <c r="V13" i="21"/>
  <c r="V26" i="21" s="1"/>
  <c r="U13" i="21"/>
  <c r="T13" i="21"/>
  <c r="T26" i="21" s="1"/>
  <c r="T45" i="21" s="1"/>
  <c r="S13" i="21"/>
  <c r="S26" i="21" s="1"/>
  <c r="S45" i="21" s="1"/>
  <c r="R13" i="21"/>
  <c r="R26" i="21" s="1"/>
  <c r="R45" i="21" s="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J13" i="21"/>
  <c r="J26" i="21" s="1"/>
  <c r="J45" i="21" s="1"/>
  <c r="I13" i="21"/>
  <c r="I26" i="21" s="1"/>
  <c r="I45" i="21" s="1"/>
  <c r="H13" i="21"/>
  <c r="H26" i="21" s="1"/>
  <c r="G13" i="21"/>
  <c r="G26" i="21" s="1"/>
  <c r="F13" i="21"/>
  <c r="F26" i="21" s="1"/>
  <c r="E13" i="2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X26" i="22" s="1"/>
  <c r="X45" i="22" s="1"/>
  <c r="W13" i="22"/>
  <c r="V13" i="22"/>
  <c r="U13" i="22"/>
  <c r="T13" i="22"/>
  <c r="T26" i="22" s="1"/>
  <c r="S13" i="22"/>
  <c r="S26" i="22" s="1"/>
  <c r="R13" i="22"/>
  <c r="R26" i="22" s="1"/>
  <c r="Q13" i="22"/>
  <c r="P13" i="22"/>
  <c r="P26" i="22" s="1"/>
  <c r="P45" i="22" s="1"/>
  <c r="O13" i="22"/>
  <c r="N13" i="22"/>
  <c r="M13" i="22"/>
  <c r="L13" i="22"/>
  <c r="L26" i="22" s="1"/>
  <c r="K13" i="22"/>
  <c r="K26" i="22" s="1"/>
  <c r="J13" i="22"/>
  <c r="J26" i="22" s="1"/>
  <c r="I13" i="22"/>
  <c r="H13" i="22"/>
  <c r="H26" i="22" s="1"/>
  <c r="H45" i="22" s="1"/>
  <c r="G13" i="22"/>
  <c r="F13" i="22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O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Q26" i="23" s="1"/>
  <c r="Q45" i="23" s="1"/>
  <c r="P13" i="23"/>
  <c r="P26" i="23" s="1"/>
  <c r="P45" i="23" s="1"/>
  <c r="O13" i="23"/>
  <c r="O26" i="23" s="1"/>
  <c r="N13" i="23"/>
  <c r="N26" i="23" s="1"/>
  <c r="N45" i="23" s="1"/>
  <c r="M13" i="23"/>
  <c r="M26" i="23" s="1"/>
  <c r="L13" i="23"/>
  <c r="L26" i="23" s="1"/>
  <c r="K13" i="23"/>
  <c r="K26" i="23" s="1"/>
  <c r="J13" i="23"/>
  <c r="J26" i="23" s="1"/>
  <c r="J45" i="23" s="1"/>
  <c r="I13" i="23"/>
  <c r="I26" i="23" s="1"/>
  <c r="I45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G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R26" i="24"/>
  <c r="R45" i="24" s="1"/>
  <c r="J26" i="24"/>
  <c r="J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Z13" i="24"/>
  <c r="Y13" i="24"/>
  <c r="Y26" i="24" s="1"/>
  <c r="X13" i="24"/>
  <c r="X26" i="24" s="1"/>
  <c r="Z26" i="24" s="1"/>
  <c r="W13" i="24"/>
  <c r="W26" i="24" s="1"/>
  <c r="V13" i="24"/>
  <c r="U13" i="24"/>
  <c r="U26" i="24" s="1"/>
  <c r="U45" i="24" s="1"/>
  <c r="T13" i="24"/>
  <c r="S13" i="24"/>
  <c r="R13" i="24"/>
  <c r="Q13" i="24"/>
  <c r="Q26" i="24" s="1"/>
  <c r="P13" i="24"/>
  <c r="P26" i="24" s="1"/>
  <c r="O13" i="24"/>
  <c r="O26" i="24" s="1"/>
  <c r="N13" i="24"/>
  <c r="M13" i="24"/>
  <c r="M26" i="24" s="1"/>
  <c r="M45" i="24" s="1"/>
  <c r="L13" i="24"/>
  <c r="K13" i="24"/>
  <c r="J13" i="24"/>
  <c r="I13" i="24"/>
  <c r="I26" i="24" s="1"/>
  <c r="H13" i="24"/>
  <c r="H26" i="24" s="1"/>
  <c r="G13" i="24"/>
  <c r="G26" i="24" s="1"/>
  <c r="G45" i="24" s="1"/>
  <c r="F13" i="24"/>
  <c r="E13" i="24"/>
  <c r="E26" i="24" s="1"/>
  <c r="E45" i="24" s="1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R26" i="25"/>
  <c r="J26" i="25"/>
  <c r="J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Z26" i="25" s="1"/>
  <c r="W13" i="25"/>
  <c r="W26" i="25" s="1"/>
  <c r="V13" i="25"/>
  <c r="V26" i="25" s="1"/>
  <c r="V45" i="25" s="1"/>
  <c r="U13" i="25"/>
  <c r="U26" i="25" s="1"/>
  <c r="U45" i="25" s="1"/>
  <c r="T13" i="25"/>
  <c r="T26" i="25" s="1"/>
  <c r="T45" i="25" s="1"/>
  <c r="S13" i="25"/>
  <c r="S26" i="25" s="1"/>
  <c r="R13" i="25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M45" i="25" s="1"/>
  <c r="L13" i="25"/>
  <c r="L26" i="25" s="1"/>
  <c r="L45" i="25" s="1"/>
  <c r="K13" i="25"/>
  <c r="K26" i="25" s="1"/>
  <c r="J13" i="25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E45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Z13" i="26"/>
  <c r="Y13" i="26"/>
  <c r="X13" i="26"/>
  <c r="W13" i="26"/>
  <c r="W26" i="26" s="1"/>
  <c r="V13" i="26"/>
  <c r="V26" i="26" s="1"/>
  <c r="U13" i="26"/>
  <c r="U26" i="26" s="1"/>
  <c r="U45" i="26" s="1"/>
  <c r="T13" i="26"/>
  <c r="T26" i="26" s="1"/>
  <c r="S13" i="26"/>
  <c r="R13" i="26"/>
  <c r="R26" i="26" s="1"/>
  <c r="R45" i="26" s="1"/>
  <c r="Q13" i="26"/>
  <c r="P13" i="26"/>
  <c r="O13" i="26"/>
  <c r="O26" i="26" s="1"/>
  <c r="N13" i="26"/>
  <c r="N26" i="26" s="1"/>
  <c r="M13" i="26"/>
  <c r="M26" i="26" s="1"/>
  <c r="M45" i="26" s="1"/>
  <c r="L13" i="26"/>
  <c r="L26" i="26" s="1"/>
  <c r="K13" i="26"/>
  <c r="J13" i="26"/>
  <c r="J26" i="26" s="1"/>
  <c r="I13" i="26"/>
  <c r="H13" i="26"/>
  <c r="G13" i="26"/>
  <c r="G26" i="26" s="1"/>
  <c r="F13" i="26"/>
  <c r="F26" i="26" s="1"/>
  <c r="E13" i="26"/>
  <c r="E26" i="26" s="1"/>
  <c r="E45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W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X26" i="27" s="1"/>
  <c r="X45" i="27" s="1"/>
  <c r="W13" i="27"/>
  <c r="W26" i="27" s="1"/>
  <c r="V13" i="27"/>
  <c r="V26" i="27" s="1"/>
  <c r="V45" i="27" s="1"/>
  <c r="U13" i="27"/>
  <c r="U26" i="27" s="1"/>
  <c r="T13" i="27"/>
  <c r="T26" i="27" s="1"/>
  <c r="S13" i="27"/>
  <c r="S26" i="27" s="1"/>
  <c r="R13" i="27"/>
  <c r="R26" i="27" s="1"/>
  <c r="R45" i="27" s="1"/>
  <c r="Q13" i="27"/>
  <c r="Q26" i="27" s="1"/>
  <c r="Q45" i="27" s="1"/>
  <c r="P13" i="27"/>
  <c r="P26" i="27" s="1"/>
  <c r="P45" i="27" s="1"/>
  <c r="O13" i="27"/>
  <c r="O26" i="27" s="1"/>
  <c r="O45" i="27" s="1"/>
  <c r="N13" i="27"/>
  <c r="N26" i="27" s="1"/>
  <c r="N45" i="27" s="1"/>
  <c r="M13" i="27"/>
  <c r="M26" i="27" s="1"/>
  <c r="L13" i="27"/>
  <c r="L26" i="27" s="1"/>
  <c r="K13" i="27"/>
  <c r="K26" i="27" s="1"/>
  <c r="J13" i="27"/>
  <c r="J26" i="27" s="1"/>
  <c r="J45" i="27" s="1"/>
  <c r="I13" i="27"/>
  <c r="I26" i="27" s="1"/>
  <c r="I45" i="27" s="1"/>
  <c r="H13" i="27"/>
  <c r="H26" i="27" s="1"/>
  <c r="H45" i="27" s="1"/>
  <c r="G13" i="27"/>
  <c r="G26" i="27" s="1"/>
  <c r="F13" i="27"/>
  <c r="F26" i="27" s="1"/>
  <c r="F45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E26" i="28"/>
  <c r="E45" i="28" s="1"/>
  <c r="AA25" i="28"/>
  <c r="Y25" i="28"/>
  <c r="X25" i="28"/>
  <c r="Z25" i="28" s="1"/>
  <c r="W25" i="28"/>
  <c r="V25" i="28"/>
  <c r="U25" i="28"/>
  <c r="U26" i="28" s="1"/>
  <c r="U45" i="28" s="1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W26" i="28" s="1"/>
  <c r="W45" i="28" s="1"/>
  <c r="V13" i="28"/>
  <c r="U13" i="28"/>
  <c r="T13" i="28"/>
  <c r="T26" i="28" s="1"/>
  <c r="S13" i="28"/>
  <c r="R13" i="28"/>
  <c r="R26" i="28" s="1"/>
  <c r="Q13" i="28"/>
  <c r="Q26" i="28" s="1"/>
  <c r="Q45" i="28" s="1"/>
  <c r="P13" i="28"/>
  <c r="O13" i="28"/>
  <c r="O26" i="28" s="1"/>
  <c r="N13" i="28"/>
  <c r="M13" i="28"/>
  <c r="M26" i="28" s="1"/>
  <c r="M45" i="28" s="1"/>
  <c r="L13" i="28"/>
  <c r="L26" i="28" s="1"/>
  <c r="K13" i="28"/>
  <c r="J13" i="28"/>
  <c r="J26" i="28" s="1"/>
  <c r="I13" i="28"/>
  <c r="I26" i="28" s="1"/>
  <c r="I45" i="28" s="1"/>
  <c r="H13" i="28"/>
  <c r="G13" i="28"/>
  <c r="G26" i="28" s="1"/>
  <c r="G45" i="28" s="1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D37" i="29"/>
  <c r="D44" i="29" s="1"/>
  <c r="C37" i="29"/>
  <c r="C44" i="29" s="1"/>
  <c r="U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W13" i="29"/>
  <c r="W26" i="29" s="1"/>
  <c r="V13" i="29"/>
  <c r="V26" i="29" s="1"/>
  <c r="U13" i="29"/>
  <c r="T13" i="29"/>
  <c r="T26" i="29" s="1"/>
  <c r="T45" i="29" s="1"/>
  <c r="S13" i="29"/>
  <c r="S26" i="29" s="1"/>
  <c r="S45" i="29" s="1"/>
  <c r="R13" i="29"/>
  <c r="R26" i="29" s="1"/>
  <c r="Q13" i="29"/>
  <c r="Q26" i="29" s="1"/>
  <c r="Q45" i="29" s="1"/>
  <c r="P13" i="29"/>
  <c r="P26" i="29" s="1"/>
  <c r="O13" i="29"/>
  <c r="O26" i="29" s="1"/>
  <c r="N13" i="29"/>
  <c r="N26" i="29" s="1"/>
  <c r="M13" i="29"/>
  <c r="M26" i="29" s="1"/>
  <c r="L13" i="29"/>
  <c r="L26" i="29" s="1"/>
  <c r="L45" i="29" s="1"/>
  <c r="K13" i="29"/>
  <c r="K26" i="29" s="1"/>
  <c r="K45" i="29" s="1"/>
  <c r="J13" i="29"/>
  <c r="J26" i="29" s="1"/>
  <c r="I13" i="29"/>
  <c r="I26" i="29" s="1"/>
  <c r="I45" i="29" s="1"/>
  <c r="H13" i="29"/>
  <c r="H26" i="29" s="1"/>
  <c r="G13" i="29"/>
  <c r="G26" i="29" s="1"/>
  <c r="F13" i="29"/>
  <c r="F26" i="29" s="1"/>
  <c r="E13" i="29"/>
  <c r="E26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E26" i="30"/>
  <c r="E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W26" i="30" s="1"/>
  <c r="V13" i="30"/>
  <c r="V26" i="30" s="1"/>
  <c r="U13" i="30"/>
  <c r="U26" i="30" s="1"/>
  <c r="U45" i="30" s="1"/>
  <c r="T13" i="30"/>
  <c r="T26" i="30" s="1"/>
  <c r="T45" i="30" s="1"/>
  <c r="S13" i="30"/>
  <c r="S26" i="30" s="1"/>
  <c r="S45" i="30" s="1"/>
  <c r="R13" i="30"/>
  <c r="R26" i="30" s="1"/>
  <c r="R45" i="30" s="1"/>
  <c r="Q13" i="30"/>
  <c r="Q26" i="30" s="1"/>
  <c r="Q45" i="30" s="1"/>
  <c r="P13" i="30"/>
  <c r="P26" i="30" s="1"/>
  <c r="O13" i="30"/>
  <c r="O26" i="30" s="1"/>
  <c r="N13" i="30"/>
  <c r="N26" i="30" s="1"/>
  <c r="M13" i="30"/>
  <c r="M26" i="30" s="1"/>
  <c r="M45" i="30" s="1"/>
  <c r="L13" i="30"/>
  <c r="L26" i="30" s="1"/>
  <c r="L45" i="30" s="1"/>
  <c r="K13" i="30"/>
  <c r="K26" i="30" s="1"/>
  <c r="K45" i="30" s="1"/>
  <c r="J13" i="30"/>
  <c r="J26" i="30" s="1"/>
  <c r="J45" i="30" s="1"/>
  <c r="I13" i="30"/>
  <c r="I26" i="30" s="1"/>
  <c r="I45" i="30" s="1"/>
  <c r="H13" i="30"/>
  <c r="H26" i="30" s="1"/>
  <c r="G13" i="30"/>
  <c r="G26" i="30" s="1"/>
  <c r="F13" i="30"/>
  <c r="F26" i="30" s="1"/>
  <c r="E13" i="30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Q45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E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K26" i="31" s="1"/>
  <c r="K45" i="31" s="1"/>
  <c r="J13" i="31"/>
  <c r="J26" i="31" s="1"/>
  <c r="I13" i="31"/>
  <c r="I26" i="31" s="1"/>
  <c r="I45" i="31" s="1"/>
  <c r="H13" i="31"/>
  <c r="H26" i="31" s="1"/>
  <c r="G13" i="31"/>
  <c r="G26" i="31" s="1"/>
  <c r="F13" i="31"/>
  <c r="F26" i="31" s="1"/>
  <c r="E13" i="31"/>
  <c r="D13" i="31"/>
  <c r="D26" i="31" s="1"/>
  <c r="D45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R44" i="32"/>
  <c r="J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X26" i="32" s="1"/>
  <c r="W13" i="32"/>
  <c r="W26" i="32" s="1"/>
  <c r="W45" i="32" s="1"/>
  <c r="V13" i="32"/>
  <c r="V26" i="32" s="1"/>
  <c r="V45" i="32" s="1"/>
  <c r="U13" i="32"/>
  <c r="U26" i="32" s="1"/>
  <c r="U45" i="32" s="1"/>
  <c r="T13" i="32"/>
  <c r="T26" i="32" s="1"/>
  <c r="S13" i="32"/>
  <c r="S26" i="32" s="1"/>
  <c r="R13" i="32"/>
  <c r="R26" i="32" s="1"/>
  <c r="Q13" i="32"/>
  <c r="Q26" i="32" s="1"/>
  <c r="Q45" i="32" s="1"/>
  <c r="P13" i="32"/>
  <c r="P26" i="32" s="1"/>
  <c r="O13" i="32"/>
  <c r="O26" i="32" s="1"/>
  <c r="O45" i="32" s="1"/>
  <c r="N13" i="32"/>
  <c r="N26" i="32" s="1"/>
  <c r="N45" i="32" s="1"/>
  <c r="M13" i="32"/>
  <c r="M26" i="32" s="1"/>
  <c r="M45" i="32" s="1"/>
  <c r="L13" i="32"/>
  <c r="L26" i="32" s="1"/>
  <c r="K13" i="32"/>
  <c r="K26" i="32" s="1"/>
  <c r="J13" i="32"/>
  <c r="J26" i="32" s="1"/>
  <c r="I13" i="32"/>
  <c r="I26" i="32" s="1"/>
  <c r="I45" i="32" s="1"/>
  <c r="H13" i="32"/>
  <c r="H26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U26" i="33"/>
  <c r="U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W13" i="33"/>
  <c r="W26" i="33" s="1"/>
  <c r="W45" i="33" s="1"/>
  <c r="V13" i="33"/>
  <c r="V26" i="33" s="1"/>
  <c r="V45" i="33" s="1"/>
  <c r="U13" i="33"/>
  <c r="T13" i="33"/>
  <c r="T26" i="33" s="1"/>
  <c r="S13" i="33"/>
  <c r="S26" i="33" s="1"/>
  <c r="R13" i="33"/>
  <c r="R26" i="33" s="1"/>
  <c r="Q13" i="33"/>
  <c r="Q26" i="33" s="1"/>
  <c r="Q45" i="33" s="1"/>
  <c r="P13" i="33"/>
  <c r="P26" i="33" s="1"/>
  <c r="P45" i="33" s="1"/>
  <c r="O13" i="33"/>
  <c r="O26" i="33" s="1"/>
  <c r="O45" i="33" s="1"/>
  <c r="N13" i="33"/>
  <c r="N26" i="33" s="1"/>
  <c r="N45" i="33" s="1"/>
  <c r="M13" i="33"/>
  <c r="M26" i="33" s="1"/>
  <c r="L13" i="33"/>
  <c r="L26" i="33" s="1"/>
  <c r="K13" i="33"/>
  <c r="K26" i="33" s="1"/>
  <c r="J13" i="33"/>
  <c r="J26" i="33" s="1"/>
  <c r="I13" i="33"/>
  <c r="I26" i="33" s="1"/>
  <c r="I45" i="33" s="1"/>
  <c r="H13" i="33"/>
  <c r="H26" i="33" s="1"/>
  <c r="H45" i="33" s="1"/>
  <c r="G13" i="33"/>
  <c r="G26" i="33" s="1"/>
  <c r="G45" i="33" s="1"/>
  <c r="F13" i="33"/>
  <c r="F26" i="33" s="1"/>
  <c r="F45" i="33" s="1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Z13" i="34"/>
  <c r="Y13" i="34"/>
  <c r="X13" i="34"/>
  <c r="W13" i="34"/>
  <c r="W26" i="34" s="1"/>
  <c r="V13" i="34"/>
  <c r="V26" i="34" s="1"/>
  <c r="U13" i="34"/>
  <c r="U26" i="34" s="1"/>
  <c r="U45" i="34" s="1"/>
  <c r="T13" i="34"/>
  <c r="S13" i="34"/>
  <c r="S26" i="34" s="1"/>
  <c r="R13" i="34"/>
  <c r="R26" i="34" s="1"/>
  <c r="R45" i="34" s="1"/>
  <c r="Q13" i="34"/>
  <c r="P13" i="34"/>
  <c r="O13" i="34"/>
  <c r="O26" i="34" s="1"/>
  <c r="N13" i="34"/>
  <c r="N26" i="34" s="1"/>
  <c r="N45" i="34" s="1"/>
  <c r="M13" i="34"/>
  <c r="M26" i="34" s="1"/>
  <c r="M45" i="34" s="1"/>
  <c r="L13" i="34"/>
  <c r="K13" i="34"/>
  <c r="K26" i="34" s="1"/>
  <c r="J13" i="34"/>
  <c r="I13" i="34"/>
  <c r="H13" i="34"/>
  <c r="G13" i="34"/>
  <c r="G26" i="34" s="1"/>
  <c r="G45" i="34" s="1"/>
  <c r="F13" i="34"/>
  <c r="F26" i="34" s="1"/>
  <c r="F45" i="34" s="1"/>
  <c r="E13" i="34"/>
  <c r="E26" i="34" s="1"/>
  <c r="E45" i="34" s="1"/>
  <c r="D13" i="34"/>
  <c r="C13" i="34"/>
  <c r="C26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T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G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X13" i="35"/>
  <c r="X26" i="35" s="1"/>
  <c r="W13" i="35"/>
  <c r="W26" i="35" s="1"/>
  <c r="V13" i="35"/>
  <c r="V26" i="35" s="1"/>
  <c r="U13" i="35"/>
  <c r="U26" i="35" s="1"/>
  <c r="T13" i="35"/>
  <c r="T26" i="35" s="1"/>
  <c r="S13" i="35"/>
  <c r="S26" i="35" s="1"/>
  <c r="S45" i="35" s="1"/>
  <c r="R13" i="35"/>
  <c r="R26" i="35" s="1"/>
  <c r="Q13" i="35"/>
  <c r="Q26" i="35" s="1"/>
  <c r="Q45" i="35" s="1"/>
  <c r="P13" i="35"/>
  <c r="P26" i="35" s="1"/>
  <c r="P45" i="35" s="1"/>
  <c r="O13" i="35"/>
  <c r="O26" i="35" s="1"/>
  <c r="N13" i="35"/>
  <c r="N26" i="35" s="1"/>
  <c r="M13" i="35"/>
  <c r="M26" i="35" s="1"/>
  <c r="L13" i="35"/>
  <c r="L26" i="35" s="1"/>
  <c r="K13" i="35"/>
  <c r="K26" i="35" s="1"/>
  <c r="K45" i="35" s="1"/>
  <c r="J13" i="35"/>
  <c r="J26" i="35" s="1"/>
  <c r="I13" i="35"/>
  <c r="I26" i="35" s="1"/>
  <c r="I45" i="35" s="1"/>
  <c r="H13" i="35"/>
  <c r="H26" i="35" s="1"/>
  <c r="H45" i="35" s="1"/>
  <c r="G13" i="35"/>
  <c r="F13" i="35"/>
  <c r="F26" i="35" s="1"/>
  <c r="E13" i="35"/>
  <c r="E26" i="35" s="1"/>
  <c r="D13" i="35"/>
  <c r="D26" i="35" s="1"/>
  <c r="C13" i="35"/>
  <c r="C26" i="35" s="1"/>
  <c r="AA50" i="36"/>
  <c r="Y50" i="36"/>
  <c r="Z50" i="36" s="1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O26" i="36"/>
  <c r="G26" i="36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W13" i="36"/>
  <c r="W26" i="36" s="1"/>
  <c r="V13" i="36"/>
  <c r="V26" i="36" s="1"/>
  <c r="U13" i="36"/>
  <c r="U26" i="36" s="1"/>
  <c r="T13" i="36"/>
  <c r="T26" i="36" s="1"/>
  <c r="S13" i="36"/>
  <c r="S26" i="36" s="1"/>
  <c r="S45" i="36" s="1"/>
  <c r="R13" i="36"/>
  <c r="R26" i="36" s="1"/>
  <c r="R45" i="36" s="1"/>
  <c r="Q13" i="36"/>
  <c r="Q26" i="36" s="1"/>
  <c r="Q45" i="36" s="1"/>
  <c r="P13" i="36"/>
  <c r="P26" i="36" s="1"/>
  <c r="O13" i="36"/>
  <c r="N13" i="36"/>
  <c r="N26" i="36" s="1"/>
  <c r="M13" i="36"/>
  <c r="M26" i="36" s="1"/>
  <c r="L13" i="36"/>
  <c r="L26" i="36" s="1"/>
  <c r="K13" i="36"/>
  <c r="K26" i="36" s="1"/>
  <c r="K45" i="36" s="1"/>
  <c r="J13" i="36"/>
  <c r="J26" i="36" s="1"/>
  <c r="J45" i="36" s="1"/>
  <c r="I13" i="36"/>
  <c r="I26" i="36" s="1"/>
  <c r="I45" i="36" s="1"/>
  <c r="H13" i="36"/>
  <c r="H26" i="36" s="1"/>
  <c r="G13" i="36"/>
  <c r="F13" i="36"/>
  <c r="F26" i="36" s="1"/>
  <c r="E13" i="36"/>
  <c r="E26" i="36" s="1"/>
  <c r="D13" i="36"/>
  <c r="D26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G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W13" i="37"/>
  <c r="W26" i="37" s="1"/>
  <c r="V13" i="37"/>
  <c r="V26" i="37" s="1"/>
  <c r="U13" i="37"/>
  <c r="U26" i="37" s="1"/>
  <c r="T13" i="37"/>
  <c r="T26" i="37" s="1"/>
  <c r="S13" i="37"/>
  <c r="S26" i="37" s="1"/>
  <c r="S45" i="37" s="1"/>
  <c r="R13" i="37"/>
  <c r="R26" i="37" s="1"/>
  <c r="Q13" i="37"/>
  <c r="Q26" i="37" s="1"/>
  <c r="P13" i="37"/>
  <c r="P26" i="37" s="1"/>
  <c r="O13" i="37"/>
  <c r="O26" i="37" s="1"/>
  <c r="N13" i="37"/>
  <c r="N26" i="37" s="1"/>
  <c r="M13" i="37"/>
  <c r="M26" i="37" s="1"/>
  <c r="L13" i="37"/>
  <c r="L26" i="37" s="1"/>
  <c r="K13" i="37"/>
  <c r="K26" i="37" s="1"/>
  <c r="K45" i="37" s="1"/>
  <c r="J13" i="37"/>
  <c r="J26" i="37" s="1"/>
  <c r="I13" i="37"/>
  <c r="I26" i="37" s="1"/>
  <c r="H13" i="37"/>
  <c r="H26" i="37" s="1"/>
  <c r="G13" i="37"/>
  <c r="F13" i="37"/>
  <c r="F26" i="37" s="1"/>
  <c r="E13" i="37"/>
  <c r="E26" i="37" s="1"/>
  <c r="D13" i="37"/>
  <c r="D26" i="37" s="1"/>
  <c r="C13" i="37"/>
  <c r="C26" i="37" s="1"/>
  <c r="C45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L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X26" i="38" s="1"/>
  <c r="W13" i="38"/>
  <c r="W26" i="38" s="1"/>
  <c r="V13" i="38"/>
  <c r="V26" i="38" s="1"/>
  <c r="U13" i="38"/>
  <c r="U26" i="38" s="1"/>
  <c r="T13" i="38"/>
  <c r="T26" i="38" s="1"/>
  <c r="S13" i="38"/>
  <c r="S26" i="38" s="1"/>
  <c r="S45" i="38" s="1"/>
  <c r="R13" i="38"/>
  <c r="R26" i="38" s="1"/>
  <c r="R45" i="38" s="1"/>
  <c r="Q13" i="38"/>
  <c r="Q26" i="38" s="1"/>
  <c r="Q45" i="38" s="1"/>
  <c r="P13" i="38"/>
  <c r="P26" i="38" s="1"/>
  <c r="P45" i="38" s="1"/>
  <c r="O13" i="38"/>
  <c r="O26" i="38" s="1"/>
  <c r="N13" i="38"/>
  <c r="N26" i="38" s="1"/>
  <c r="M13" i="38"/>
  <c r="M26" i="38" s="1"/>
  <c r="L13" i="38"/>
  <c r="L26" i="38" s="1"/>
  <c r="K13" i="38"/>
  <c r="K26" i="38" s="1"/>
  <c r="K45" i="38" s="1"/>
  <c r="J13" i="38"/>
  <c r="J26" i="38" s="1"/>
  <c r="J45" i="38" s="1"/>
  <c r="I13" i="38"/>
  <c r="I26" i="38" s="1"/>
  <c r="I45" i="38" s="1"/>
  <c r="H13" i="38"/>
  <c r="H26" i="38" s="1"/>
  <c r="H45" i="38" s="1"/>
  <c r="G13" i="38"/>
  <c r="G26" i="38" s="1"/>
  <c r="F13" i="38"/>
  <c r="F26" i="38" s="1"/>
  <c r="E13" i="38"/>
  <c r="E26" i="38" s="1"/>
  <c r="D13" i="38"/>
  <c r="D26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S45" i="39"/>
  <c r="C45" i="39"/>
  <c r="T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Z13" i="39"/>
  <c r="Y13" i="39"/>
  <c r="Y26" i="39" s="1"/>
  <c r="X13" i="39"/>
  <c r="W13" i="39"/>
  <c r="W26" i="39" s="1"/>
  <c r="V13" i="39"/>
  <c r="V26" i="39" s="1"/>
  <c r="U13" i="39"/>
  <c r="U26" i="39" s="1"/>
  <c r="T13" i="39"/>
  <c r="T26" i="39" s="1"/>
  <c r="S13" i="39"/>
  <c r="S26" i="39" s="1"/>
  <c r="R13" i="39"/>
  <c r="R26" i="39" s="1"/>
  <c r="R45" i="39" s="1"/>
  <c r="Q13" i="39"/>
  <c r="Q26" i="39" s="1"/>
  <c r="P13" i="39"/>
  <c r="O13" i="39"/>
  <c r="O26" i="39" s="1"/>
  <c r="N13" i="39"/>
  <c r="N26" i="39" s="1"/>
  <c r="M13" i="39"/>
  <c r="M26" i="39" s="1"/>
  <c r="L13" i="39"/>
  <c r="L26" i="39" s="1"/>
  <c r="K13" i="39"/>
  <c r="K26" i="39" s="1"/>
  <c r="K45" i="39" s="1"/>
  <c r="J13" i="39"/>
  <c r="J26" i="39" s="1"/>
  <c r="J45" i="39" s="1"/>
  <c r="I13" i="39"/>
  <c r="I26" i="39" s="1"/>
  <c r="H13" i="39"/>
  <c r="G13" i="39"/>
  <c r="G26" i="39" s="1"/>
  <c r="F13" i="39"/>
  <c r="F26" i="39" s="1"/>
  <c r="E13" i="39"/>
  <c r="E26" i="39" s="1"/>
  <c r="D13" i="39"/>
  <c r="D26" i="39" s="1"/>
  <c r="C13" i="39"/>
  <c r="C26" i="39" s="1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S45" i="40" s="1"/>
  <c r="R13" i="40"/>
  <c r="R26" i="40" s="1"/>
  <c r="Q13" i="40"/>
  <c r="Q26" i="40" s="1"/>
  <c r="Q45" i="40" s="1"/>
  <c r="P13" i="40"/>
  <c r="P26" i="40" s="1"/>
  <c r="P45" i="40" s="1"/>
  <c r="O13" i="40"/>
  <c r="O26" i="40" s="1"/>
  <c r="N13" i="40"/>
  <c r="N26" i="40" s="1"/>
  <c r="M13" i="40"/>
  <c r="M26" i="40" s="1"/>
  <c r="L13" i="40"/>
  <c r="L26" i="40" s="1"/>
  <c r="K13" i="40"/>
  <c r="K26" i="40" s="1"/>
  <c r="K45" i="40" s="1"/>
  <c r="J13" i="40"/>
  <c r="J26" i="40" s="1"/>
  <c r="I13" i="40"/>
  <c r="I26" i="40" s="1"/>
  <c r="I45" i="40" s="1"/>
  <c r="H13" i="40"/>
  <c r="H26" i="40" s="1"/>
  <c r="H45" i="40" s="1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C45" i="40" s="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K45" i="41"/>
  <c r="T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Y45" i="41" s="1"/>
  <c r="X13" i="41"/>
  <c r="X26" i="41" s="1"/>
  <c r="W13" i="41"/>
  <c r="W26" i="41" s="1"/>
  <c r="V13" i="41"/>
  <c r="V26" i="41" s="1"/>
  <c r="U13" i="41"/>
  <c r="U26" i="41" s="1"/>
  <c r="T13" i="41"/>
  <c r="T26" i="41" s="1"/>
  <c r="S13" i="41"/>
  <c r="S26" i="41" s="1"/>
  <c r="S45" i="41" s="1"/>
  <c r="R13" i="41"/>
  <c r="R26" i="41" s="1"/>
  <c r="R45" i="41" s="1"/>
  <c r="Q13" i="41"/>
  <c r="Q26" i="41" s="1"/>
  <c r="Q45" i="41" s="1"/>
  <c r="P13" i="41"/>
  <c r="P26" i="41" s="1"/>
  <c r="P45" i="41" s="1"/>
  <c r="O13" i="41"/>
  <c r="O26" i="41" s="1"/>
  <c r="N13" i="41"/>
  <c r="N26" i="41" s="1"/>
  <c r="M13" i="41"/>
  <c r="M26" i="41" s="1"/>
  <c r="L13" i="41"/>
  <c r="L26" i="41" s="1"/>
  <c r="K13" i="41"/>
  <c r="K26" i="41" s="1"/>
  <c r="J13" i="41"/>
  <c r="J26" i="41" s="1"/>
  <c r="J45" i="41" s="1"/>
  <c r="I13" i="41"/>
  <c r="I26" i="41" s="1"/>
  <c r="I45" i="41" s="1"/>
  <c r="H13" i="41"/>
  <c r="H26" i="41" s="1"/>
  <c r="H45" i="41" s="1"/>
  <c r="G13" i="41"/>
  <c r="G26" i="41" s="1"/>
  <c r="F13" i="41"/>
  <c r="F26" i="41" s="1"/>
  <c r="E13" i="41"/>
  <c r="E26" i="41" s="1"/>
  <c r="D13" i="41"/>
  <c r="D26" i="41" s="1"/>
  <c r="C13" i="41"/>
  <c r="C26" i="41" s="1"/>
  <c r="C45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X13" i="42"/>
  <c r="X26" i="42" s="1"/>
  <c r="W13" i="42"/>
  <c r="W26" i="42" s="1"/>
  <c r="W45" i="42" s="1"/>
  <c r="V13" i="42"/>
  <c r="V26" i="42" s="1"/>
  <c r="U13" i="42"/>
  <c r="U26" i="42" s="1"/>
  <c r="T13" i="42"/>
  <c r="T26" i="42" s="1"/>
  <c r="S13" i="42"/>
  <c r="S26" i="42" s="1"/>
  <c r="S45" i="42" s="1"/>
  <c r="R13" i="42"/>
  <c r="R26" i="42" s="1"/>
  <c r="Q13" i="42"/>
  <c r="Q26" i="42" s="1"/>
  <c r="P13" i="42"/>
  <c r="P26" i="42" s="1"/>
  <c r="O13" i="42"/>
  <c r="O26" i="42" s="1"/>
  <c r="O45" i="42" s="1"/>
  <c r="N13" i="42"/>
  <c r="N26" i="42" s="1"/>
  <c r="M13" i="42"/>
  <c r="M26" i="42" s="1"/>
  <c r="L13" i="42"/>
  <c r="L26" i="42" s="1"/>
  <c r="K13" i="42"/>
  <c r="K26" i="42" s="1"/>
  <c r="K45" i="42" s="1"/>
  <c r="J13" i="42"/>
  <c r="J26" i="42" s="1"/>
  <c r="I13" i="42"/>
  <c r="I26" i="42" s="1"/>
  <c r="H13" i="42"/>
  <c r="H26" i="42" s="1"/>
  <c r="G13" i="42"/>
  <c r="G26" i="42" s="1"/>
  <c r="G45" i="42" s="1"/>
  <c r="F13" i="42"/>
  <c r="F26" i="42" s="1"/>
  <c r="E13" i="42"/>
  <c r="E26" i="42" s="1"/>
  <c r="D13" i="42"/>
  <c r="D26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Q44" i="43"/>
  <c r="I44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X37" i="43"/>
  <c r="X44" i="43" s="1"/>
  <c r="W37" i="43"/>
  <c r="V37" i="43"/>
  <c r="V44" i="43" s="1"/>
  <c r="U37" i="43"/>
  <c r="U44" i="43" s="1"/>
  <c r="T37" i="43"/>
  <c r="T44" i="43" s="1"/>
  <c r="S37" i="43"/>
  <c r="S44" i="43" s="1"/>
  <c r="R37" i="43"/>
  <c r="Q37" i="43"/>
  <c r="P37" i="43"/>
  <c r="P44" i="43" s="1"/>
  <c r="O37" i="43"/>
  <c r="N37" i="43"/>
  <c r="N44" i="43" s="1"/>
  <c r="M37" i="43"/>
  <c r="M44" i="43" s="1"/>
  <c r="L37" i="43"/>
  <c r="L44" i="43" s="1"/>
  <c r="K37" i="43"/>
  <c r="K44" i="43" s="1"/>
  <c r="J37" i="43"/>
  <c r="I37" i="43"/>
  <c r="H37" i="43"/>
  <c r="H44" i="43" s="1"/>
  <c r="G37" i="43"/>
  <c r="F37" i="43"/>
  <c r="F44" i="43" s="1"/>
  <c r="E37" i="43"/>
  <c r="E44" i="43" s="1"/>
  <c r="D37" i="43"/>
  <c r="D44" i="43" s="1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X26" i="43" s="1"/>
  <c r="W13" i="43"/>
  <c r="W26" i="43" s="1"/>
  <c r="V13" i="43"/>
  <c r="V26" i="43" s="1"/>
  <c r="U13" i="43"/>
  <c r="T13" i="43"/>
  <c r="T26" i="43" s="1"/>
  <c r="T45" i="43" s="1"/>
  <c r="S13" i="43"/>
  <c r="S26" i="43" s="1"/>
  <c r="S45" i="43" s="1"/>
  <c r="R13" i="43"/>
  <c r="Q13" i="43"/>
  <c r="Q26" i="43" s="1"/>
  <c r="P13" i="43"/>
  <c r="P26" i="43" s="1"/>
  <c r="O13" i="43"/>
  <c r="O26" i="43" s="1"/>
  <c r="N13" i="43"/>
  <c r="N26" i="43" s="1"/>
  <c r="M13" i="43"/>
  <c r="L13" i="43"/>
  <c r="L26" i="43" s="1"/>
  <c r="L45" i="43" s="1"/>
  <c r="K13" i="43"/>
  <c r="K26" i="43" s="1"/>
  <c r="K45" i="43" s="1"/>
  <c r="J13" i="43"/>
  <c r="I13" i="43"/>
  <c r="I26" i="43" s="1"/>
  <c r="H13" i="43"/>
  <c r="H26" i="43" s="1"/>
  <c r="H45" i="43" s="1"/>
  <c r="G13" i="43"/>
  <c r="G26" i="43" s="1"/>
  <c r="F13" i="43"/>
  <c r="F26" i="43" s="1"/>
  <c r="E13" i="43"/>
  <c r="D13" i="43"/>
  <c r="D26" i="43" s="1"/>
  <c r="D45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Q44" i="44"/>
  <c r="I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Z26" i="44" s="1"/>
  <c r="W13" i="44"/>
  <c r="W26" i="44" s="1"/>
  <c r="W45" i="44" s="1"/>
  <c r="V13" i="44"/>
  <c r="V26" i="44" s="1"/>
  <c r="V45" i="44" s="1"/>
  <c r="U13" i="44"/>
  <c r="T13" i="44"/>
  <c r="T26" i="44" s="1"/>
  <c r="T45" i="44" s="1"/>
  <c r="S13" i="44"/>
  <c r="S26" i="44" s="1"/>
  <c r="R13" i="44"/>
  <c r="R26" i="44" s="1"/>
  <c r="Q13" i="44"/>
  <c r="Q26" i="44" s="1"/>
  <c r="P13" i="44"/>
  <c r="P26" i="44" s="1"/>
  <c r="P45" i="44" s="1"/>
  <c r="O13" i="44"/>
  <c r="O26" i="44" s="1"/>
  <c r="O45" i="44" s="1"/>
  <c r="N13" i="44"/>
  <c r="N26" i="44" s="1"/>
  <c r="N45" i="44" s="1"/>
  <c r="M13" i="44"/>
  <c r="L13" i="44"/>
  <c r="L26" i="44" s="1"/>
  <c r="K13" i="44"/>
  <c r="K26" i="44" s="1"/>
  <c r="J13" i="44"/>
  <c r="J26" i="44" s="1"/>
  <c r="I13" i="44"/>
  <c r="I26" i="44" s="1"/>
  <c r="H13" i="44"/>
  <c r="H26" i="44" s="1"/>
  <c r="H45" i="44" s="1"/>
  <c r="G13" i="44"/>
  <c r="G26" i="44" s="1"/>
  <c r="G45" i="44" s="1"/>
  <c r="F13" i="44"/>
  <c r="F26" i="44" s="1"/>
  <c r="F45" i="44" s="1"/>
  <c r="E13" i="44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I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I37" i="45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T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W45" i="45" s="1"/>
  <c r="V13" i="45"/>
  <c r="V26" i="45" s="1"/>
  <c r="U13" i="45"/>
  <c r="T13" i="45"/>
  <c r="S13" i="45"/>
  <c r="S26" i="45" s="1"/>
  <c r="R13" i="45"/>
  <c r="R26" i="45" s="1"/>
  <c r="Q13" i="45"/>
  <c r="Q26" i="45" s="1"/>
  <c r="P13" i="45"/>
  <c r="P26" i="45" s="1"/>
  <c r="P45" i="45" s="1"/>
  <c r="O13" i="45"/>
  <c r="O26" i="45" s="1"/>
  <c r="O45" i="45" s="1"/>
  <c r="N13" i="45"/>
  <c r="N26" i="45" s="1"/>
  <c r="M13" i="45"/>
  <c r="L13" i="45"/>
  <c r="L26" i="45" s="1"/>
  <c r="K13" i="45"/>
  <c r="K26" i="45" s="1"/>
  <c r="J13" i="45"/>
  <c r="J26" i="45" s="1"/>
  <c r="I13" i="45"/>
  <c r="I26" i="45" s="1"/>
  <c r="H13" i="45"/>
  <c r="H26" i="45" s="1"/>
  <c r="H45" i="45" s="1"/>
  <c r="G13" i="45"/>
  <c r="G26" i="45" s="1"/>
  <c r="G45" i="45" s="1"/>
  <c r="F13" i="45"/>
  <c r="F26" i="45" s="1"/>
  <c r="E13" i="45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X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L26" i="46"/>
  <c r="L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W26" i="46" s="1"/>
  <c r="V13" i="46"/>
  <c r="V26" i="46" s="1"/>
  <c r="U13" i="46"/>
  <c r="T13" i="46"/>
  <c r="T26" i="46" s="1"/>
  <c r="T45" i="46" s="1"/>
  <c r="S13" i="46"/>
  <c r="S26" i="46" s="1"/>
  <c r="R13" i="46"/>
  <c r="R26" i="46" s="1"/>
  <c r="Q13" i="46"/>
  <c r="Q26" i="46" s="1"/>
  <c r="P13" i="46"/>
  <c r="P26" i="46" s="1"/>
  <c r="O13" i="46"/>
  <c r="O26" i="46" s="1"/>
  <c r="N13" i="46"/>
  <c r="N26" i="46" s="1"/>
  <c r="M13" i="46"/>
  <c r="L13" i="46"/>
  <c r="K13" i="46"/>
  <c r="K26" i="46" s="1"/>
  <c r="J13" i="46"/>
  <c r="J26" i="46" s="1"/>
  <c r="I13" i="46"/>
  <c r="I26" i="46" s="1"/>
  <c r="H13" i="46"/>
  <c r="H26" i="46" s="1"/>
  <c r="G13" i="46"/>
  <c r="G26" i="46" s="1"/>
  <c r="F13" i="46"/>
  <c r="F26" i="46" s="1"/>
  <c r="E13" i="46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Q37" i="47"/>
  <c r="Q44" i="47" s="1"/>
  <c r="P37" i="47"/>
  <c r="P44" i="47" s="1"/>
  <c r="P45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W26" i="47" s="1"/>
  <c r="W45" i="47" s="1"/>
  <c r="V13" i="47"/>
  <c r="V26" i="47" s="1"/>
  <c r="V45" i="47" s="1"/>
  <c r="U13" i="47"/>
  <c r="T13" i="47"/>
  <c r="T26" i="47" s="1"/>
  <c r="T45" i="47" s="1"/>
  <c r="S13" i="47"/>
  <c r="S26" i="47" s="1"/>
  <c r="S45" i="47" s="1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N45" i="47" s="1"/>
  <c r="M13" i="47"/>
  <c r="L13" i="47"/>
  <c r="L26" i="47" s="1"/>
  <c r="L45" i="47" s="1"/>
  <c r="K13" i="47"/>
  <c r="K26" i="47" s="1"/>
  <c r="K45" i="47" s="1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F45" i="47" s="1"/>
  <c r="E13" i="47"/>
  <c r="D13" i="47"/>
  <c r="D26" i="47" s="1"/>
  <c r="D45" i="47" s="1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V26" i="48"/>
  <c r="V45" i="48" s="1"/>
  <c r="T26" i="48"/>
  <c r="T45" i="48" s="1"/>
  <c r="L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W26" i="48" s="1"/>
  <c r="W45" i="48" s="1"/>
  <c r="V13" i="48"/>
  <c r="U13" i="48"/>
  <c r="T13" i="48"/>
  <c r="S13" i="48"/>
  <c r="S26" i="48" s="1"/>
  <c r="R13" i="48"/>
  <c r="R26" i="48" s="1"/>
  <c r="Q13" i="48"/>
  <c r="Q26" i="48" s="1"/>
  <c r="P13" i="48"/>
  <c r="P26" i="48" s="1"/>
  <c r="O13" i="48"/>
  <c r="O26" i="48" s="1"/>
  <c r="O45" i="48" s="1"/>
  <c r="N13" i="48"/>
  <c r="N26" i="48" s="1"/>
  <c r="N45" i="48" s="1"/>
  <c r="M13" i="48"/>
  <c r="L13" i="48"/>
  <c r="K13" i="48"/>
  <c r="K26" i="48" s="1"/>
  <c r="J13" i="48"/>
  <c r="J26" i="48" s="1"/>
  <c r="I13" i="48"/>
  <c r="I26" i="48" s="1"/>
  <c r="H13" i="48"/>
  <c r="H26" i="48" s="1"/>
  <c r="G13" i="48"/>
  <c r="G26" i="48" s="1"/>
  <c r="G45" i="48" s="1"/>
  <c r="F13" i="48"/>
  <c r="F26" i="48" s="1"/>
  <c r="F45" i="48" s="1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S44" i="49"/>
  <c r="Q44" i="49"/>
  <c r="K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R37" i="49"/>
  <c r="Q37" i="49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J37" i="49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D26" i="49"/>
  <c r="D45" i="49" s="1"/>
  <c r="AA25" i="49"/>
  <c r="Y25" i="49"/>
  <c r="Z25" i="49" s="1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W26" i="49" s="1"/>
  <c r="V13" i="49"/>
  <c r="V26" i="49" s="1"/>
  <c r="U13" i="49"/>
  <c r="T13" i="49"/>
  <c r="T26" i="49" s="1"/>
  <c r="T45" i="49" s="1"/>
  <c r="S13" i="49"/>
  <c r="S26" i="49" s="1"/>
  <c r="R13" i="49"/>
  <c r="R26" i="49" s="1"/>
  <c r="Q13" i="49"/>
  <c r="Q26" i="49" s="1"/>
  <c r="P13" i="49"/>
  <c r="P26" i="49" s="1"/>
  <c r="P45" i="49" s="1"/>
  <c r="O13" i="49"/>
  <c r="O26" i="49" s="1"/>
  <c r="N13" i="49"/>
  <c r="N26" i="49" s="1"/>
  <c r="M13" i="49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H26" i="49" s="1"/>
  <c r="H45" i="49" s="1"/>
  <c r="G13" i="49"/>
  <c r="G26" i="49" s="1"/>
  <c r="F13" i="49"/>
  <c r="F26" i="49" s="1"/>
  <c r="E13" i="49"/>
  <c r="D13" i="49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W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I26" i="50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Z13" i="50" s="1"/>
  <c r="W13" i="50"/>
  <c r="W26" i="50" s="1"/>
  <c r="V13" i="50"/>
  <c r="V26" i="50" s="1"/>
  <c r="U13" i="50"/>
  <c r="U26" i="50" s="1"/>
  <c r="T13" i="50"/>
  <c r="T26" i="50" s="1"/>
  <c r="S13" i="50"/>
  <c r="S26" i="50" s="1"/>
  <c r="S45" i="50" s="1"/>
  <c r="R13" i="50"/>
  <c r="Q13" i="50"/>
  <c r="Q26" i="50" s="1"/>
  <c r="P13" i="50"/>
  <c r="P26" i="50" s="1"/>
  <c r="O13" i="50"/>
  <c r="O26" i="50" s="1"/>
  <c r="O45" i="50" s="1"/>
  <c r="N13" i="50"/>
  <c r="N26" i="50" s="1"/>
  <c r="N45" i="50" s="1"/>
  <c r="M13" i="50"/>
  <c r="M26" i="50" s="1"/>
  <c r="L13" i="50"/>
  <c r="K13" i="50"/>
  <c r="K26" i="50" s="1"/>
  <c r="J13" i="50"/>
  <c r="I13" i="50"/>
  <c r="H13" i="50"/>
  <c r="H26" i="50" s="1"/>
  <c r="G13" i="50"/>
  <c r="G26" i="50" s="1"/>
  <c r="G45" i="50" s="1"/>
  <c r="F13" i="50"/>
  <c r="F26" i="50" s="1"/>
  <c r="E13" i="50"/>
  <c r="E26" i="50" s="1"/>
  <c r="D13" i="50"/>
  <c r="D26" i="50" s="1"/>
  <c r="D45" i="50" s="1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V37" i="51"/>
  <c r="V44" i="51" s="1"/>
  <c r="U37" i="51"/>
  <c r="U44" i="51" s="1"/>
  <c r="U45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N37" i="51"/>
  <c r="N44" i="51" s="1"/>
  <c r="M37" i="51"/>
  <c r="M44" i="51" s="1"/>
  <c r="M45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E44" i="51" s="1"/>
  <c r="E45" i="51" s="1"/>
  <c r="D37" i="51"/>
  <c r="D44" i="51" s="1"/>
  <c r="C37" i="51"/>
  <c r="C44" i="51" s="1"/>
  <c r="AA25" i="51"/>
  <c r="Y25" i="51"/>
  <c r="Z25" i="51" s="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W26" i="51" s="1"/>
  <c r="V13" i="51"/>
  <c r="V26" i="51" s="1"/>
  <c r="U13" i="51"/>
  <c r="U26" i="51" s="1"/>
  <c r="T13" i="51"/>
  <c r="T26" i="51" s="1"/>
  <c r="T45" i="51" s="1"/>
  <c r="S13" i="51"/>
  <c r="S26" i="51" s="1"/>
  <c r="S45" i="51" s="1"/>
  <c r="R13" i="51"/>
  <c r="Q13" i="51"/>
  <c r="Q26" i="51" s="1"/>
  <c r="Q45" i="51" s="1"/>
  <c r="P13" i="51"/>
  <c r="P26" i="51" s="1"/>
  <c r="O13" i="51"/>
  <c r="O26" i="51" s="1"/>
  <c r="N13" i="51"/>
  <c r="N26" i="51" s="1"/>
  <c r="M13" i="51"/>
  <c r="M26" i="51" s="1"/>
  <c r="L13" i="51"/>
  <c r="L26" i="51" s="1"/>
  <c r="L45" i="51" s="1"/>
  <c r="K13" i="51"/>
  <c r="K26" i="51" s="1"/>
  <c r="K45" i="51" s="1"/>
  <c r="J13" i="51"/>
  <c r="I13" i="51"/>
  <c r="I26" i="51" s="1"/>
  <c r="I45" i="51" s="1"/>
  <c r="H13" i="51"/>
  <c r="H26" i="51" s="1"/>
  <c r="G13" i="51"/>
  <c r="G26" i="51" s="1"/>
  <c r="F13" i="51"/>
  <c r="F26" i="51" s="1"/>
  <c r="E13" i="51"/>
  <c r="E26" i="51" s="1"/>
  <c r="D13" i="51"/>
  <c r="D26" i="51" s="1"/>
  <c r="D45" i="51" s="1"/>
  <c r="C13" i="51"/>
  <c r="C26" i="51" s="1"/>
  <c r="C45" i="51" s="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U45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F37" i="52"/>
  <c r="F44" i="52" s="1"/>
  <c r="E37" i="52"/>
  <c r="E44" i="52" s="1"/>
  <c r="D37" i="52"/>
  <c r="D44" i="52" s="1"/>
  <c r="C37" i="52"/>
  <c r="C44" i="52" s="1"/>
  <c r="I26" i="52"/>
  <c r="I45" i="52" s="1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X26" i="52" s="1"/>
  <c r="W13" i="52"/>
  <c r="W26" i="52" s="1"/>
  <c r="V13" i="52"/>
  <c r="V26" i="52" s="1"/>
  <c r="U13" i="52"/>
  <c r="U26" i="52" s="1"/>
  <c r="T13" i="52"/>
  <c r="T26" i="52" s="1"/>
  <c r="T45" i="52" s="1"/>
  <c r="S13" i="52"/>
  <c r="S26" i="52" s="1"/>
  <c r="R13" i="52"/>
  <c r="Q13" i="52"/>
  <c r="Q26" i="52" s="1"/>
  <c r="Q45" i="52" s="1"/>
  <c r="P13" i="52"/>
  <c r="P26" i="52" s="1"/>
  <c r="O13" i="52"/>
  <c r="O26" i="52" s="1"/>
  <c r="N13" i="52"/>
  <c r="N26" i="52" s="1"/>
  <c r="M13" i="52"/>
  <c r="M26" i="52" s="1"/>
  <c r="M45" i="52" s="1"/>
  <c r="L13" i="52"/>
  <c r="L26" i="52" s="1"/>
  <c r="L45" i="52" s="1"/>
  <c r="K13" i="52"/>
  <c r="K26" i="52" s="1"/>
  <c r="J13" i="52"/>
  <c r="I13" i="52"/>
  <c r="H13" i="52"/>
  <c r="H26" i="52" s="1"/>
  <c r="G13" i="52"/>
  <c r="G26" i="52" s="1"/>
  <c r="F13" i="52"/>
  <c r="F26" i="52" s="1"/>
  <c r="E13" i="52"/>
  <c r="E26" i="52" s="1"/>
  <c r="E45" i="52" s="1"/>
  <c r="D13" i="52"/>
  <c r="D26" i="52" s="1"/>
  <c r="D45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V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U37" i="53"/>
  <c r="U44" i="53" s="1"/>
  <c r="U45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M45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F37" i="53"/>
  <c r="F44" i="53" s="1"/>
  <c r="E37" i="53"/>
  <c r="E44" i="53" s="1"/>
  <c r="E45" i="53" s="1"/>
  <c r="D37" i="53"/>
  <c r="D44" i="53" s="1"/>
  <c r="C37" i="53"/>
  <c r="C44" i="53" s="1"/>
  <c r="AA25" i="53"/>
  <c r="Z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S26" i="53" s="1"/>
  <c r="R13" i="53"/>
  <c r="Q13" i="53"/>
  <c r="Q26" i="53" s="1"/>
  <c r="Q45" i="53" s="1"/>
  <c r="P13" i="53"/>
  <c r="P26" i="53" s="1"/>
  <c r="P45" i="53" s="1"/>
  <c r="O13" i="53"/>
  <c r="O26" i="53" s="1"/>
  <c r="N13" i="53"/>
  <c r="N26" i="53" s="1"/>
  <c r="M13" i="53"/>
  <c r="M26" i="53" s="1"/>
  <c r="L13" i="53"/>
  <c r="L26" i="53" s="1"/>
  <c r="K13" i="53"/>
  <c r="K26" i="53" s="1"/>
  <c r="J13" i="53"/>
  <c r="I13" i="53"/>
  <c r="I26" i="53" s="1"/>
  <c r="I45" i="53" s="1"/>
  <c r="H13" i="53"/>
  <c r="H26" i="53" s="1"/>
  <c r="H45" i="53" s="1"/>
  <c r="G13" i="53"/>
  <c r="G26" i="53" s="1"/>
  <c r="F13" i="53"/>
  <c r="F26" i="53" s="1"/>
  <c r="E13" i="53"/>
  <c r="E26" i="53" s="1"/>
  <c r="D13" i="53"/>
  <c r="D26" i="53" s="1"/>
  <c r="C13" i="53"/>
  <c r="C26" i="53" s="1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V37" i="54"/>
  <c r="V44" i="54" s="1"/>
  <c r="U37" i="54"/>
  <c r="U44" i="54" s="1"/>
  <c r="U45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N37" i="54"/>
  <c r="N44" i="54" s="1"/>
  <c r="M37" i="54"/>
  <c r="M44" i="54" s="1"/>
  <c r="M45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F37" i="54"/>
  <c r="F44" i="54" s="1"/>
  <c r="E37" i="54"/>
  <c r="E44" i="54" s="1"/>
  <c r="E45" i="54" s="1"/>
  <c r="D37" i="54"/>
  <c r="D44" i="54" s="1"/>
  <c r="C37" i="54"/>
  <c r="C44" i="54" s="1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Y45" i="54" s="1"/>
  <c r="X13" i="54"/>
  <c r="X26" i="54" s="1"/>
  <c r="W13" i="54"/>
  <c r="W26" i="54" s="1"/>
  <c r="V13" i="54"/>
  <c r="V26" i="54" s="1"/>
  <c r="U13" i="54"/>
  <c r="U26" i="54" s="1"/>
  <c r="T13" i="54"/>
  <c r="T26" i="54" s="1"/>
  <c r="T45" i="54" s="1"/>
  <c r="S13" i="54"/>
  <c r="S26" i="54" s="1"/>
  <c r="S45" i="54" s="1"/>
  <c r="R13" i="54"/>
  <c r="Q13" i="54"/>
  <c r="Q26" i="54" s="1"/>
  <c r="Q45" i="54" s="1"/>
  <c r="P13" i="54"/>
  <c r="P26" i="54" s="1"/>
  <c r="O13" i="54"/>
  <c r="O26" i="54" s="1"/>
  <c r="N13" i="54"/>
  <c r="N26" i="54" s="1"/>
  <c r="M13" i="54"/>
  <c r="M26" i="54" s="1"/>
  <c r="L13" i="54"/>
  <c r="L26" i="54" s="1"/>
  <c r="L45" i="54" s="1"/>
  <c r="K13" i="54"/>
  <c r="K26" i="54" s="1"/>
  <c r="K45" i="54" s="1"/>
  <c r="J13" i="54"/>
  <c r="I13" i="54"/>
  <c r="I26" i="54" s="1"/>
  <c r="I45" i="54" s="1"/>
  <c r="H13" i="54"/>
  <c r="H26" i="54" s="1"/>
  <c r="G13" i="54"/>
  <c r="G26" i="54" s="1"/>
  <c r="F13" i="54"/>
  <c r="F26" i="54" s="1"/>
  <c r="E13" i="54"/>
  <c r="E26" i="54" s="1"/>
  <c r="D13" i="54"/>
  <c r="D26" i="54" s="1"/>
  <c r="D45" i="54" s="1"/>
  <c r="C13" i="54"/>
  <c r="C26" i="54" s="1"/>
  <c r="C45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M45" i="55"/>
  <c r="V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F37" i="55"/>
  <c r="F44" i="55" s="1"/>
  <c r="E37" i="55"/>
  <c r="E44" i="55" s="1"/>
  <c r="D37" i="55"/>
  <c r="D44" i="55" s="1"/>
  <c r="C37" i="55"/>
  <c r="C44" i="55" s="1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X26" i="55" s="1"/>
  <c r="W13" i="55"/>
  <c r="W26" i="55" s="1"/>
  <c r="V13" i="55"/>
  <c r="V26" i="55" s="1"/>
  <c r="U13" i="55"/>
  <c r="U26" i="55" s="1"/>
  <c r="T13" i="55"/>
  <c r="T26" i="55" s="1"/>
  <c r="S13" i="55"/>
  <c r="S26" i="55" s="1"/>
  <c r="S45" i="55" s="1"/>
  <c r="R13" i="55"/>
  <c r="Q13" i="55"/>
  <c r="Q26" i="55" s="1"/>
  <c r="Q45" i="55" s="1"/>
  <c r="P13" i="55"/>
  <c r="P26" i="55" s="1"/>
  <c r="P45" i="55" s="1"/>
  <c r="O13" i="55"/>
  <c r="O26" i="55" s="1"/>
  <c r="N13" i="55"/>
  <c r="N26" i="55" s="1"/>
  <c r="M13" i="55"/>
  <c r="M26" i="55" s="1"/>
  <c r="L13" i="55"/>
  <c r="L26" i="55" s="1"/>
  <c r="K13" i="55"/>
  <c r="K26" i="55" s="1"/>
  <c r="K45" i="55" s="1"/>
  <c r="J13" i="55"/>
  <c r="I13" i="55"/>
  <c r="I26" i="55" s="1"/>
  <c r="H13" i="55"/>
  <c r="H26" i="55" s="1"/>
  <c r="H45" i="55" s="1"/>
  <c r="G13" i="55"/>
  <c r="G26" i="55" s="1"/>
  <c r="F13" i="55"/>
  <c r="F26" i="55" s="1"/>
  <c r="E13" i="55"/>
  <c r="E26" i="55" s="1"/>
  <c r="D13" i="55"/>
  <c r="D26" i="55" s="1"/>
  <c r="C13" i="55"/>
  <c r="C26" i="55" s="1"/>
  <c r="C45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V44" i="56"/>
  <c r="N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V37" i="56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N37" i="56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F37" i="56"/>
  <c r="F44" i="56" s="1"/>
  <c r="E37" i="56"/>
  <c r="E44" i="56" s="1"/>
  <c r="D37" i="56"/>
  <c r="D44" i="56" s="1"/>
  <c r="C37" i="56"/>
  <c r="C44" i="56" s="1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AA45" i="56" s="1"/>
  <c r="Y13" i="56"/>
  <c r="Y26" i="56" s="1"/>
  <c r="X13" i="56"/>
  <c r="X26" i="56" s="1"/>
  <c r="W13" i="56"/>
  <c r="W26" i="56" s="1"/>
  <c r="V13" i="56"/>
  <c r="V26" i="56" s="1"/>
  <c r="U13" i="56"/>
  <c r="U26" i="56" s="1"/>
  <c r="T13" i="56"/>
  <c r="T26" i="56" s="1"/>
  <c r="S13" i="56"/>
  <c r="S26" i="56" s="1"/>
  <c r="R13" i="56"/>
  <c r="Q13" i="56"/>
  <c r="Q26" i="56" s="1"/>
  <c r="Q45" i="56" s="1"/>
  <c r="P13" i="56"/>
  <c r="P26" i="56" s="1"/>
  <c r="P45" i="56" s="1"/>
  <c r="O13" i="56"/>
  <c r="O26" i="56" s="1"/>
  <c r="N13" i="56"/>
  <c r="N26" i="56" s="1"/>
  <c r="M13" i="56"/>
  <c r="M26" i="56" s="1"/>
  <c r="L13" i="56"/>
  <c r="L26" i="56" s="1"/>
  <c r="K13" i="56"/>
  <c r="K26" i="56" s="1"/>
  <c r="J13" i="56"/>
  <c r="I13" i="56"/>
  <c r="I26" i="56" s="1"/>
  <c r="H13" i="56"/>
  <c r="H26" i="56" s="1"/>
  <c r="H45" i="56" s="1"/>
  <c r="G13" i="56"/>
  <c r="G26" i="56" s="1"/>
  <c r="F13" i="56"/>
  <c r="F26" i="56" s="1"/>
  <c r="E13" i="56"/>
  <c r="E26" i="56" s="1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V44" i="57"/>
  <c r="N44" i="57"/>
  <c r="F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W37" i="57"/>
  <c r="V37" i="57"/>
  <c r="U37" i="57"/>
  <c r="U44" i="57" s="1"/>
  <c r="U45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N37" i="57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F37" i="57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Y26" i="57" s="1"/>
  <c r="X13" i="57"/>
  <c r="X26" i="57" s="1"/>
  <c r="W13" i="57"/>
  <c r="W26" i="57" s="1"/>
  <c r="V13" i="57"/>
  <c r="V26" i="57" s="1"/>
  <c r="U13" i="57"/>
  <c r="U26" i="57" s="1"/>
  <c r="T13" i="57"/>
  <c r="T26" i="57" s="1"/>
  <c r="S13" i="57"/>
  <c r="S26" i="57" s="1"/>
  <c r="R13" i="57"/>
  <c r="Q13" i="57"/>
  <c r="Q26" i="57" s="1"/>
  <c r="Q45" i="57" s="1"/>
  <c r="P13" i="57"/>
  <c r="P26" i="57" s="1"/>
  <c r="O13" i="57"/>
  <c r="O26" i="57" s="1"/>
  <c r="N13" i="57"/>
  <c r="N26" i="57" s="1"/>
  <c r="M13" i="57"/>
  <c r="M26" i="57" s="1"/>
  <c r="L13" i="57"/>
  <c r="L26" i="57" s="1"/>
  <c r="L45" i="57" s="1"/>
  <c r="K13" i="57"/>
  <c r="K26" i="57" s="1"/>
  <c r="J13" i="57"/>
  <c r="I13" i="57"/>
  <c r="I26" i="57" s="1"/>
  <c r="I45" i="57" s="1"/>
  <c r="H13" i="57"/>
  <c r="H26" i="57" s="1"/>
  <c r="G13" i="57"/>
  <c r="G26" i="57" s="1"/>
  <c r="F13" i="57"/>
  <c r="F26" i="57" s="1"/>
  <c r="E13" i="57"/>
  <c r="E26" i="57" s="1"/>
  <c r="D13" i="57"/>
  <c r="D26" i="57" s="1"/>
  <c r="D45" i="57" s="1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N44" i="58"/>
  <c r="F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W37" i="58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N37" i="58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E37" i="58"/>
  <c r="E44" i="58" s="1"/>
  <c r="D37" i="58"/>
  <c r="D44" i="58" s="1"/>
  <c r="C37" i="58"/>
  <c r="C44" i="58" s="1"/>
  <c r="Y26" i="58"/>
  <c r="Q26" i="58"/>
  <c r="Q45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X26" i="58" s="1"/>
  <c r="W13" i="58"/>
  <c r="W26" i="58" s="1"/>
  <c r="V13" i="58"/>
  <c r="V26" i="58" s="1"/>
  <c r="U13" i="58"/>
  <c r="U26" i="58" s="1"/>
  <c r="T13" i="58"/>
  <c r="T26" i="58" s="1"/>
  <c r="S13" i="58"/>
  <c r="S26" i="58" s="1"/>
  <c r="R13" i="58"/>
  <c r="Q13" i="58"/>
  <c r="P13" i="58"/>
  <c r="P26" i="58" s="1"/>
  <c r="O13" i="58"/>
  <c r="O26" i="58" s="1"/>
  <c r="N13" i="58"/>
  <c r="N26" i="58" s="1"/>
  <c r="N45" i="58" s="1"/>
  <c r="M13" i="58"/>
  <c r="M26" i="58" s="1"/>
  <c r="L13" i="58"/>
  <c r="L26" i="58" s="1"/>
  <c r="K13" i="58"/>
  <c r="K26" i="58" s="1"/>
  <c r="J13" i="58"/>
  <c r="I13" i="58"/>
  <c r="I26" i="58" s="1"/>
  <c r="H13" i="58"/>
  <c r="H26" i="58" s="1"/>
  <c r="G13" i="58"/>
  <c r="G26" i="58" s="1"/>
  <c r="F13" i="58"/>
  <c r="F26" i="58" s="1"/>
  <c r="F45" i="58" s="1"/>
  <c r="E13" i="58"/>
  <c r="E26" i="58" s="1"/>
  <c r="D13" i="58"/>
  <c r="D26" i="58" s="1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N44" i="59"/>
  <c r="F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Y26" i="59"/>
  <c r="Q26" i="59"/>
  <c r="Q45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X26" i="59" s="1"/>
  <c r="W13" i="59"/>
  <c r="W26" i="59" s="1"/>
  <c r="V13" i="59"/>
  <c r="V26" i="59" s="1"/>
  <c r="V45" i="59" s="1"/>
  <c r="U13" i="59"/>
  <c r="U26" i="59" s="1"/>
  <c r="U45" i="59" s="1"/>
  <c r="T13" i="59"/>
  <c r="T26" i="59" s="1"/>
  <c r="S13" i="59"/>
  <c r="S26" i="59" s="1"/>
  <c r="R13" i="59"/>
  <c r="R26" i="59" s="1"/>
  <c r="Q13" i="59"/>
  <c r="P13" i="59"/>
  <c r="P26" i="59" s="1"/>
  <c r="P45" i="59" s="1"/>
  <c r="O13" i="59"/>
  <c r="O26" i="59" s="1"/>
  <c r="N13" i="59"/>
  <c r="N26" i="59" s="1"/>
  <c r="N45" i="59" s="1"/>
  <c r="M13" i="59"/>
  <c r="M26" i="59" s="1"/>
  <c r="M45" i="59" s="1"/>
  <c r="L13" i="59"/>
  <c r="L26" i="59" s="1"/>
  <c r="K13" i="59"/>
  <c r="K26" i="59" s="1"/>
  <c r="J13" i="59"/>
  <c r="J26" i="59" s="1"/>
  <c r="I13" i="59"/>
  <c r="I26" i="59" s="1"/>
  <c r="H13" i="59"/>
  <c r="H26" i="59" s="1"/>
  <c r="H45" i="59" s="1"/>
  <c r="G13" i="59"/>
  <c r="G26" i="59" s="1"/>
  <c r="F13" i="59"/>
  <c r="F26" i="59" s="1"/>
  <c r="F45" i="59" s="1"/>
  <c r="E13" i="59"/>
  <c r="E26" i="59" s="1"/>
  <c r="E45" i="59" s="1"/>
  <c r="D13" i="59"/>
  <c r="D26" i="59" s="1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F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E37" i="60"/>
  <c r="E44" i="60" s="1"/>
  <c r="D37" i="60"/>
  <c r="D44" i="60" s="1"/>
  <c r="C37" i="60"/>
  <c r="C44" i="60" s="1"/>
  <c r="Y26" i="60"/>
  <c r="Q26" i="60"/>
  <c r="Q45" i="60" s="1"/>
  <c r="I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X13" i="60"/>
  <c r="X26" i="60" s="1"/>
  <c r="W13" i="60"/>
  <c r="W26" i="60" s="1"/>
  <c r="W45" i="60" s="1"/>
  <c r="V13" i="60"/>
  <c r="V26" i="60" s="1"/>
  <c r="U13" i="60"/>
  <c r="U26" i="60" s="1"/>
  <c r="U45" i="60" s="1"/>
  <c r="T13" i="60"/>
  <c r="T26" i="60" s="1"/>
  <c r="S13" i="60"/>
  <c r="S26" i="60" s="1"/>
  <c r="R13" i="60"/>
  <c r="R26" i="60" s="1"/>
  <c r="Q13" i="60"/>
  <c r="P13" i="60"/>
  <c r="P26" i="60" s="1"/>
  <c r="O13" i="60"/>
  <c r="O26" i="60" s="1"/>
  <c r="O45" i="60" s="1"/>
  <c r="N13" i="60"/>
  <c r="N26" i="60" s="1"/>
  <c r="M13" i="60"/>
  <c r="M26" i="60" s="1"/>
  <c r="M45" i="60" s="1"/>
  <c r="L13" i="60"/>
  <c r="L26" i="60" s="1"/>
  <c r="K13" i="60"/>
  <c r="K26" i="60" s="1"/>
  <c r="J13" i="60"/>
  <c r="J26" i="60" s="1"/>
  <c r="I13" i="60"/>
  <c r="H13" i="60"/>
  <c r="H26" i="60" s="1"/>
  <c r="G13" i="60"/>
  <c r="G26" i="60" s="1"/>
  <c r="G45" i="60" s="1"/>
  <c r="F13" i="60"/>
  <c r="F26" i="60" s="1"/>
  <c r="E13" i="60"/>
  <c r="E26" i="60" s="1"/>
  <c r="E45" i="60" s="1"/>
  <c r="D13" i="60"/>
  <c r="D26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V44" i="61"/>
  <c r="N44" i="61"/>
  <c r="F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W37" i="61"/>
  <c r="W44" i="61" s="1"/>
  <c r="V37" i="6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E37" i="61"/>
  <c r="E44" i="61" s="1"/>
  <c r="D37" i="61"/>
  <c r="D44" i="61" s="1"/>
  <c r="C37" i="61"/>
  <c r="C44" i="61" s="1"/>
  <c r="Y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X13" i="61"/>
  <c r="W13" i="61"/>
  <c r="W26" i="61" s="1"/>
  <c r="V13" i="61"/>
  <c r="U13" i="61"/>
  <c r="U26" i="61" s="1"/>
  <c r="T13" i="61"/>
  <c r="T26" i="61" s="1"/>
  <c r="S13" i="61"/>
  <c r="S26" i="61" s="1"/>
  <c r="R13" i="61"/>
  <c r="Q13" i="61"/>
  <c r="Q26" i="61" s="1"/>
  <c r="Q45" i="61" s="1"/>
  <c r="P13" i="61"/>
  <c r="P26" i="61" s="1"/>
  <c r="O13" i="61"/>
  <c r="O26" i="61" s="1"/>
  <c r="N13" i="61"/>
  <c r="M13" i="61"/>
  <c r="M26" i="61" s="1"/>
  <c r="L13" i="61"/>
  <c r="L26" i="61" s="1"/>
  <c r="K13" i="61"/>
  <c r="K26" i="61" s="1"/>
  <c r="J13" i="61"/>
  <c r="I13" i="61"/>
  <c r="I26" i="61" s="1"/>
  <c r="H13" i="61"/>
  <c r="H26" i="61" s="1"/>
  <c r="G13" i="61"/>
  <c r="G26" i="61" s="1"/>
  <c r="F13" i="6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M45" i="62"/>
  <c r="N44" i="62"/>
  <c r="F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E37" i="62"/>
  <c r="E44" i="62" s="1"/>
  <c r="D37" i="62"/>
  <c r="D44" i="62" s="1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V13" i="62"/>
  <c r="V26" i="62" s="1"/>
  <c r="U13" i="62"/>
  <c r="U26" i="62" s="1"/>
  <c r="T13" i="62"/>
  <c r="T26" i="62" s="1"/>
  <c r="S13" i="62"/>
  <c r="S26" i="62" s="1"/>
  <c r="R13" i="62"/>
  <c r="R26" i="62" s="1"/>
  <c r="Q13" i="62"/>
  <c r="Q26" i="62" s="1"/>
  <c r="Q45" i="62" s="1"/>
  <c r="P13" i="62"/>
  <c r="P26" i="62" s="1"/>
  <c r="P45" i="62" s="1"/>
  <c r="O13" i="62"/>
  <c r="O26" i="62" s="1"/>
  <c r="N13" i="62"/>
  <c r="N26" i="62" s="1"/>
  <c r="M13" i="62"/>
  <c r="M26" i="62" s="1"/>
  <c r="L13" i="62"/>
  <c r="L26" i="62" s="1"/>
  <c r="K13" i="62"/>
  <c r="K26" i="62" s="1"/>
  <c r="J13" i="62"/>
  <c r="J26" i="62" s="1"/>
  <c r="I13" i="62"/>
  <c r="I26" i="62" s="1"/>
  <c r="H13" i="62"/>
  <c r="H26" i="62" s="1"/>
  <c r="H45" i="62" s="1"/>
  <c r="G13" i="62"/>
  <c r="G26" i="62" s="1"/>
  <c r="F13" i="62"/>
  <c r="F26" i="62" s="1"/>
  <c r="E13" i="62"/>
  <c r="E26" i="62" s="1"/>
  <c r="D13" i="62"/>
  <c r="D26" i="62" s="1"/>
  <c r="C13" i="62"/>
  <c r="C26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V44" i="63"/>
  <c r="P44" i="63"/>
  <c r="N44" i="63"/>
  <c r="H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O37" i="63"/>
  <c r="O44" i="63" s="1"/>
  <c r="N37" i="63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G37" i="63"/>
  <c r="G44" i="63" s="1"/>
  <c r="F37" i="63"/>
  <c r="F44" i="63" s="1"/>
  <c r="E37" i="63"/>
  <c r="E44" i="63" s="1"/>
  <c r="D37" i="63"/>
  <c r="D44" i="63" s="1"/>
  <c r="C37" i="63"/>
  <c r="C44" i="63" s="1"/>
  <c r="K26" i="63"/>
  <c r="K45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Y26" i="63" s="1"/>
  <c r="Y45" i="63" s="1"/>
  <c r="X13" i="63"/>
  <c r="X26" i="63" s="1"/>
  <c r="W13" i="63"/>
  <c r="W26" i="63" s="1"/>
  <c r="V13" i="63"/>
  <c r="V26" i="63" s="1"/>
  <c r="U13" i="63"/>
  <c r="U26" i="63" s="1"/>
  <c r="T13" i="63"/>
  <c r="S13" i="63"/>
  <c r="S26" i="63" s="1"/>
  <c r="S45" i="63" s="1"/>
  <c r="R13" i="63"/>
  <c r="R26" i="63" s="1"/>
  <c r="R45" i="63" s="1"/>
  <c r="Q13" i="63"/>
  <c r="Q26" i="63" s="1"/>
  <c r="Q45" i="63" s="1"/>
  <c r="P13" i="63"/>
  <c r="P26" i="63" s="1"/>
  <c r="O13" i="63"/>
  <c r="O26" i="63" s="1"/>
  <c r="N13" i="63"/>
  <c r="M13" i="63"/>
  <c r="M26" i="63" s="1"/>
  <c r="L13" i="63"/>
  <c r="K13" i="63"/>
  <c r="J13" i="63"/>
  <c r="J26" i="63" s="1"/>
  <c r="J45" i="63" s="1"/>
  <c r="I13" i="63"/>
  <c r="H13" i="63"/>
  <c r="H26" i="63" s="1"/>
  <c r="G13" i="63"/>
  <c r="G26" i="63" s="1"/>
  <c r="F13" i="63"/>
  <c r="E13" i="63"/>
  <c r="E26" i="63" s="1"/>
  <c r="D13" i="63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X44" i="64"/>
  <c r="P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X37" i="64"/>
  <c r="Z37" i="64" s="1"/>
  <c r="W37" i="64"/>
  <c r="W44" i="64" s="1"/>
  <c r="V37" i="64"/>
  <c r="V44" i="64" s="1"/>
  <c r="U37" i="64"/>
  <c r="T37" i="64"/>
  <c r="T44" i="64" s="1"/>
  <c r="S37" i="64"/>
  <c r="R37" i="64"/>
  <c r="R44" i="64" s="1"/>
  <c r="Q37" i="64"/>
  <c r="P37" i="64"/>
  <c r="O37" i="64"/>
  <c r="O44" i="64" s="1"/>
  <c r="N37" i="64"/>
  <c r="N44" i="64" s="1"/>
  <c r="M37" i="64"/>
  <c r="L37" i="64"/>
  <c r="L44" i="64" s="1"/>
  <c r="K37" i="64"/>
  <c r="J37" i="64"/>
  <c r="J44" i="64" s="1"/>
  <c r="I37" i="64"/>
  <c r="H37" i="64"/>
  <c r="H44" i="64" s="1"/>
  <c r="G37" i="64"/>
  <c r="G44" i="64" s="1"/>
  <c r="F37" i="64"/>
  <c r="F44" i="64" s="1"/>
  <c r="E37" i="64"/>
  <c r="D37" i="64"/>
  <c r="D44" i="64" s="1"/>
  <c r="C37" i="64"/>
  <c r="S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X26" i="64" s="1"/>
  <c r="W13" i="64"/>
  <c r="W26" i="64" s="1"/>
  <c r="V13" i="64"/>
  <c r="U13" i="64"/>
  <c r="U26" i="64" s="1"/>
  <c r="T13" i="64"/>
  <c r="S13" i="64"/>
  <c r="R13" i="64"/>
  <c r="R26" i="64" s="1"/>
  <c r="R45" i="64" s="1"/>
  <c r="Q13" i="64"/>
  <c r="Q26" i="64" s="1"/>
  <c r="P13" i="64"/>
  <c r="P26" i="64" s="1"/>
  <c r="O13" i="64"/>
  <c r="O26" i="64" s="1"/>
  <c r="N13" i="64"/>
  <c r="M13" i="64"/>
  <c r="M26" i="64" s="1"/>
  <c r="L13" i="64"/>
  <c r="K13" i="64"/>
  <c r="K26" i="64" s="1"/>
  <c r="J13" i="64"/>
  <c r="J26" i="64" s="1"/>
  <c r="J45" i="64" s="1"/>
  <c r="I13" i="64"/>
  <c r="I26" i="64" s="1"/>
  <c r="H13" i="64"/>
  <c r="H26" i="64" s="1"/>
  <c r="G13" i="64"/>
  <c r="G26" i="64" s="1"/>
  <c r="F13" i="64"/>
  <c r="E13" i="64"/>
  <c r="E26" i="64" s="1"/>
  <c r="D13" i="64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Y44" i="65" s="1"/>
  <c r="X43" i="65"/>
  <c r="Z43" i="65" s="1"/>
  <c r="W43" i="65"/>
  <c r="V43" i="65"/>
  <c r="U43" i="65"/>
  <c r="T43" i="65"/>
  <c r="S43" i="65"/>
  <c r="R43" i="65"/>
  <c r="Q43" i="65"/>
  <c r="Q44" i="65" s="1"/>
  <c r="P43" i="65"/>
  <c r="O43" i="65"/>
  <c r="N43" i="65"/>
  <c r="M43" i="65"/>
  <c r="L43" i="65"/>
  <c r="K43" i="65"/>
  <c r="J43" i="65"/>
  <c r="I43" i="65"/>
  <c r="I44" i="65" s="1"/>
  <c r="H43" i="65"/>
  <c r="G43" i="65"/>
  <c r="F43" i="65"/>
  <c r="E43" i="65"/>
  <c r="D43" i="65"/>
  <c r="C43" i="65"/>
  <c r="AA37" i="65"/>
  <c r="Y37" i="65"/>
  <c r="X37" i="65"/>
  <c r="X44" i="65" s="1"/>
  <c r="Z44" i="65" s="1"/>
  <c r="W37" i="65"/>
  <c r="W44" i="65" s="1"/>
  <c r="W45" i="65" s="1"/>
  <c r="V37" i="65"/>
  <c r="U37" i="65"/>
  <c r="U44" i="65" s="1"/>
  <c r="T37" i="65"/>
  <c r="T44" i="65" s="1"/>
  <c r="S37" i="65"/>
  <c r="R37" i="65"/>
  <c r="R44" i="65" s="1"/>
  <c r="Q37" i="65"/>
  <c r="P37" i="65"/>
  <c r="P44" i="65" s="1"/>
  <c r="O37" i="65"/>
  <c r="O44" i="65" s="1"/>
  <c r="O45" i="65" s="1"/>
  <c r="N37" i="65"/>
  <c r="M37" i="65"/>
  <c r="M44" i="65" s="1"/>
  <c r="L37" i="65"/>
  <c r="L44" i="65" s="1"/>
  <c r="K37" i="65"/>
  <c r="J37" i="65"/>
  <c r="J44" i="65" s="1"/>
  <c r="I37" i="65"/>
  <c r="H37" i="65"/>
  <c r="H44" i="65" s="1"/>
  <c r="G37" i="65"/>
  <c r="G44" i="65" s="1"/>
  <c r="G45" i="65" s="1"/>
  <c r="F37" i="65"/>
  <c r="E37" i="65"/>
  <c r="E44" i="65" s="1"/>
  <c r="D37" i="65"/>
  <c r="D44" i="65" s="1"/>
  <c r="C37" i="65"/>
  <c r="AA26" i="65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Y13" i="65"/>
  <c r="Y26" i="65" s="1"/>
  <c r="X13" i="65"/>
  <c r="X26" i="65" s="1"/>
  <c r="W13" i="65"/>
  <c r="W26" i="65" s="1"/>
  <c r="V13" i="65"/>
  <c r="U13" i="65"/>
  <c r="U26" i="65" s="1"/>
  <c r="U45" i="65" s="1"/>
  <c r="T13" i="65"/>
  <c r="S13" i="65"/>
  <c r="S26" i="65" s="1"/>
  <c r="R13" i="65"/>
  <c r="R26" i="65" s="1"/>
  <c r="Q13" i="65"/>
  <c r="Q26" i="65" s="1"/>
  <c r="P13" i="65"/>
  <c r="P26" i="65" s="1"/>
  <c r="O13" i="65"/>
  <c r="O26" i="65" s="1"/>
  <c r="N13" i="65"/>
  <c r="M13" i="65"/>
  <c r="M26" i="65" s="1"/>
  <c r="M45" i="65" s="1"/>
  <c r="L13" i="65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E13" i="65"/>
  <c r="E26" i="65" s="1"/>
  <c r="E45" i="65" s="1"/>
  <c r="D13" i="65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W43" i="66"/>
  <c r="V43" i="66"/>
  <c r="U43" i="66"/>
  <c r="T43" i="66"/>
  <c r="S43" i="66"/>
  <c r="R43" i="66"/>
  <c r="Q43" i="66"/>
  <c r="Q44" i="66" s="1"/>
  <c r="P43" i="66"/>
  <c r="O43" i="66"/>
  <c r="N43" i="66"/>
  <c r="M43" i="66"/>
  <c r="L43" i="66"/>
  <c r="K43" i="66"/>
  <c r="J43" i="66"/>
  <c r="I43" i="66"/>
  <c r="I44" i="66" s="1"/>
  <c r="H43" i="66"/>
  <c r="G43" i="66"/>
  <c r="F43" i="66"/>
  <c r="E43" i="66"/>
  <c r="D43" i="66"/>
  <c r="C43" i="66"/>
  <c r="AA37" i="66"/>
  <c r="Z37" i="66"/>
  <c r="Y37" i="66"/>
  <c r="X37" i="66"/>
  <c r="X44" i="66" s="1"/>
  <c r="W37" i="66"/>
  <c r="W44" i="66" s="1"/>
  <c r="V37" i="66"/>
  <c r="U37" i="66"/>
  <c r="U44" i="66" s="1"/>
  <c r="T37" i="66"/>
  <c r="T44" i="66" s="1"/>
  <c r="S37" i="66"/>
  <c r="R37" i="66"/>
  <c r="R44" i="66" s="1"/>
  <c r="Q37" i="66"/>
  <c r="P37" i="66"/>
  <c r="P44" i="66" s="1"/>
  <c r="O37" i="66"/>
  <c r="O44" i="66" s="1"/>
  <c r="N37" i="66"/>
  <c r="M37" i="66"/>
  <c r="M44" i="66" s="1"/>
  <c r="L37" i="66"/>
  <c r="L44" i="66" s="1"/>
  <c r="K37" i="66"/>
  <c r="J37" i="66"/>
  <c r="J44" i="66" s="1"/>
  <c r="I37" i="66"/>
  <c r="H37" i="66"/>
  <c r="H44" i="66" s="1"/>
  <c r="G37" i="66"/>
  <c r="G44" i="66" s="1"/>
  <c r="F37" i="66"/>
  <c r="E37" i="66"/>
  <c r="E44" i="66" s="1"/>
  <c r="D37" i="66"/>
  <c r="D44" i="66" s="1"/>
  <c r="C37" i="66"/>
  <c r="AA26" i="66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Y26" i="66" s="1"/>
  <c r="X13" i="66"/>
  <c r="X26" i="66" s="1"/>
  <c r="W13" i="66"/>
  <c r="W26" i="66" s="1"/>
  <c r="V13" i="66"/>
  <c r="U13" i="66"/>
  <c r="U26" i="66" s="1"/>
  <c r="T13" i="66"/>
  <c r="S13" i="66"/>
  <c r="S26" i="66" s="1"/>
  <c r="R13" i="66"/>
  <c r="R26" i="66" s="1"/>
  <c r="Q13" i="66"/>
  <c r="Q26" i="66" s="1"/>
  <c r="P13" i="66"/>
  <c r="P26" i="66" s="1"/>
  <c r="O13" i="66"/>
  <c r="O26" i="66" s="1"/>
  <c r="N13" i="66"/>
  <c r="M13" i="66"/>
  <c r="M26" i="66" s="1"/>
  <c r="L13" i="66"/>
  <c r="K13" i="66"/>
  <c r="K26" i="66" s="1"/>
  <c r="J13" i="66"/>
  <c r="J26" i="66" s="1"/>
  <c r="I13" i="66"/>
  <c r="I26" i="66" s="1"/>
  <c r="H13" i="66"/>
  <c r="H26" i="66" s="1"/>
  <c r="G13" i="66"/>
  <c r="G26" i="66" s="1"/>
  <c r="F13" i="66"/>
  <c r="E13" i="66"/>
  <c r="E26" i="66" s="1"/>
  <c r="D13" i="66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W37" i="67"/>
  <c r="V37" i="67"/>
  <c r="V44" i="67" s="1"/>
  <c r="U37" i="67"/>
  <c r="U44" i="67" s="1"/>
  <c r="T37" i="67"/>
  <c r="T44" i="67" s="1"/>
  <c r="S37" i="67"/>
  <c r="R37" i="67"/>
  <c r="Q37" i="67"/>
  <c r="Q44" i="67" s="1"/>
  <c r="P37" i="67"/>
  <c r="P44" i="67" s="1"/>
  <c r="O37" i="67"/>
  <c r="N37" i="67"/>
  <c r="N44" i="67" s="1"/>
  <c r="M37" i="67"/>
  <c r="M44" i="67" s="1"/>
  <c r="L37" i="67"/>
  <c r="L44" i="67" s="1"/>
  <c r="K37" i="67"/>
  <c r="J37" i="67"/>
  <c r="I37" i="67"/>
  <c r="I44" i="67" s="1"/>
  <c r="H37" i="67"/>
  <c r="H44" i="67" s="1"/>
  <c r="G37" i="67"/>
  <c r="F37" i="67"/>
  <c r="F44" i="67" s="1"/>
  <c r="E37" i="67"/>
  <c r="E44" i="67" s="1"/>
  <c r="D37" i="67"/>
  <c r="D44" i="67" s="1"/>
  <c r="C37" i="67"/>
  <c r="AA26" i="67"/>
  <c r="S26" i="67"/>
  <c r="K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X13" i="67"/>
  <c r="X26" i="67" s="1"/>
  <c r="W13" i="67"/>
  <c r="W26" i="67" s="1"/>
  <c r="V13" i="67"/>
  <c r="U13" i="67"/>
  <c r="U26" i="67" s="1"/>
  <c r="T13" i="67"/>
  <c r="T26" i="67" s="1"/>
  <c r="T45" i="67" s="1"/>
  <c r="S13" i="67"/>
  <c r="R13" i="67"/>
  <c r="R26" i="67" s="1"/>
  <c r="Q13" i="67"/>
  <c r="Q26" i="67" s="1"/>
  <c r="P13" i="67"/>
  <c r="P26" i="67" s="1"/>
  <c r="O13" i="67"/>
  <c r="O26" i="67" s="1"/>
  <c r="N13" i="67"/>
  <c r="M13" i="67"/>
  <c r="M26" i="67" s="1"/>
  <c r="L13" i="67"/>
  <c r="L26" i="67" s="1"/>
  <c r="L45" i="67" s="1"/>
  <c r="K13" i="67"/>
  <c r="J13" i="67"/>
  <c r="J26" i="67" s="1"/>
  <c r="I13" i="67"/>
  <c r="I26" i="67" s="1"/>
  <c r="H13" i="67"/>
  <c r="H26" i="67" s="1"/>
  <c r="G13" i="67"/>
  <c r="G26" i="67" s="1"/>
  <c r="F13" i="67"/>
  <c r="E13" i="67"/>
  <c r="E26" i="67" s="1"/>
  <c r="D13" i="67"/>
  <c r="D26" i="67" s="1"/>
  <c r="D45" i="67" s="1"/>
  <c r="C13" i="67"/>
  <c r="C26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P44" i="68"/>
  <c r="H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Z37" i="68"/>
  <c r="Y37" i="68"/>
  <c r="X37" i="68"/>
  <c r="X44" i="68" s="1"/>
  <c r="W37" i="68"/>
  <c r="W44" i="68" s="1"/>
  <c r="V37" i="68"/>
  <c r="V44" i="68" s="1"/>
  <c r="U37" i="68"/>
  <c r="U44" i="68" s="1"/>
  <c r="T37" i="68"/>
  <c r="S37" i="68"/>
  <c r="R37" i="68"/>
  <c r="Q37" i="68"/>
  <c r="P37" i="68"/>
  <c r="O37" i="68"/>
  <c r="O44" i="68" s="1"/>
  <c r="N37" i="68"/>
  <c r="N44" i="68" s="1"/>
  <c r="M37" i="68"/>
  <c r="M44" i="68" s="1"/>
  <c r="L37" i="68"/>
  <c r="K37" i="68"/>
  <c r="J37" i="68"/>
  <c r="I37" i="68"/>
  <c r="H37" i="68"/>
  <c r="G37" i="68"/>
  <c r="G44" i="68" s="1"/>
  <c r="F37" i="68"/>
  <c r="F44" i="68" s="1"/>
  <c r="E37" i="68"/>
  <c r="E44" i="68" s="1"/>
  <c r="D37" i="68"/>
  <c r="C37" i="68"/>
  <c r="AA26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Y26" i="68" s="1"/>
  <c r="X13" i="68"/>
  <c r="X26" i="68" s="1"/>
  <c r="W13" i="68"/>
  <c r="W26" i="68" s="1"/>
  <c r="W45" i="68" s="1"/>
  <c r="V13" i="68"/>
  <c r="U13" i="68"/>
  <c r="U26" i="68" s="1"/>
  <c r="T13" i="68"/>
  <c r="T26" i="68" s="1"/>
  <c r="S13" i="68"/>
  <c r="S26" i="68" s="1"/>
  <c r="R13" i="68"/>
  <c r="R26" i="68" s="1"/>
  <c r="Q13" i="68"/>
  <c r="Q26" i="68" s="1"/>
  <c r="P13" i="68"/>
  <c r="P26" i="68" s="1"/>
  <c r="O13" i="68"/>
  <c r="O26" i="68" s="1"/>
  <c r="O45" i="68" s="1"/>
  <c r="N13" i="68"/>
  <c r="M13" i="68"/>
  <c r="M26" i="68" s="1"/>
  <c r="L13" i="68"/>
  <c r="L26" i="68" s="1"/>
  <c r="K13" i="68"/>
  <c r="K26" i="68" s="1"/>
  <c r="J13" i="68"/>
  <c r="J26" i="68" s="1"/>
  <c r="I13" i="68"/>
  <c r="I26" i="68" s="1"/>
  <c r="H13" i="68"/>
  <c r="H26" i="68" s="1"/>
  <c r="H45" i="68" s="1"/>
  <c r="G13" i="68"/>
  <c r="G26" i="68" s="1"/>
  <c r="G45" i="68" s="1"/>
  <c r="F13" i="68"/>
  <c r="E13" i="68"/>
  <c r="E26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P44" i="69"/>
  <c r="H44" i="69"/>
  <c r="AA43" i="69"/>
  <c r="Z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Z37" i="69" s="1"/>
  <c r="W37" i="69"/>
  <c r="W44" i="69" s="1"/>
  <c r="V37" i="69"/>
  <c r="V44" i="69" s="1"/>
  <c r="U37" i="69"/>
  <c r="T37" i="69"/>
  <c r="T44" i="69" s="1"/>
  <c r="S37" i="69"/>
  <c r="S44" i="69" s="1"/>
  <c r="R37" i="69"/>
  <c r="Q37" i="69"/>
  <c r="Q44" i="69" s="1"/>
  <c r="P37" i="69"/>
  <c r="O37" i="69"/>
  <c r="O44" i="69" s="1"/>
  <c r="N37" i="69"/>
  <c r="N44" i="69" s="1"/>
  <c r="M37" i="69"/>
  <c r="L37" i="69"/>
  <c r="L44" i="69" s="1"/>
  <c r="K37" i="69"/>
  <c r="K44" i="69" s="1"/>
  <c r="J37" i="69"/>
  <c r="I37" i="69"/>
  <c r="I44" i="69" s="1"/>
  <c r="H37" i="69"/>
  <c r="G37" i="69"/>
  <c r="G44" i="69" s="1"/>
  <c r="F37" i="69"/>
  <c r="F44" i="69" s="1"/>
  <c r="E37" i="69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Y13" i="69"/>
  <c r="Y26" i="69" s="1"/>
  <c r="Y45" i="69" s="1"/>
  <c r="X13" i="69"/>
  <c r="W13" i="69"/>
  <c r="V13" i="69"/>
  <c r="V26" i="69" s="1"/>
  <c r="U13" i="69"/>
  <c r="U26" i="69" s="1"/>
  <c r="T13" i="69"/>
  <c r="T26" i="69" s="1"/>
  <c r="S13" i="69"/>
  <c r="S26" i="69" s="1"/>
  <c r="S45" i="69" s="1"/>
  <c r="R13" i="69"/>
  <c r="Q13" i="69"/>
  <c r="Q26" i="69" s="1"/>
  <c r="Q45" i="69" s="1"/>
  <c r="P13" i="69"/>
  <c r="P26" i="69" s="1"/>
  <c r="O13" i="69"/>
  <c r="N13" i="69"/>
  <c r="N26" i="69" s="1"/>
  <c r="M13" i="69"/>
  <c r="M26" i="69" s="1"/>
  <c r="L13" i="69"/>
  <c r="L26" i="69" s="1"/>
  <c r="K13" i="69"/>
  <c r="K26" i="69" s="1"/>
  <c r="K45" i="69" s="1"/>
  <c r="J13" i="69"/>
  <c r="I13" i="69"/>
  <c r="I26" i="69" s="1"/>
  <c r="I45" i="69" s="1"/>
  <c r="H13" i="69"/>
  <c r="H26" i="69" s="1"/>
  <c r="G13" i="69"/>
  <c r="F13" i="69"/>
  <c r="F26" i="69" s="1"/>
  <c r="E13" i="69"/>
  <c r="E26" i="69" s="1"/>
  <c r="D13" i="69"/>
  <c r="D26" i="69" s="1"/>
  <c r="C13" i="69"/>
  <c r="C26" i="69" s="1"/>
  <c r="C45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X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W37" i="70"/>
  <c r="W44" i="70" s="1"/>
  <c r="W45" i="70" s="1"/>
  <c r="V37" i="70"/>
  <c r="V44" i="70" s="1"/>
  <c r="U37" i="70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O45" i="70" s="1"/>
  <c r="N37" i="70"/>
  <c r="N44" i="70" s="1"/>
  <c r="M37" i="70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D37" i="70"/>
  <c r="D44" i="70" s="1"/>
  <c r="C37" i="70"/>
  <c r="C44" i="70" s="1"/>
  <c r="S26" i="70"/>
  <c r="S45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X26" i="70" s="1"/>
  <c r="W13" i="70"/>
  <c r="W26" i="70" s="1"/>
  <c r="V13" i="70"/>
  <c r="V26" i="70" s="1"/>
  <c r="U13" i="70"/>
  <c r="U26" i="70" s="1"/>
  <c r="T13" i="70"/>
  <c r="T26" i="70" s="1"/>
  <c r="T45" i="70" s="1"/>
  <c r="S13" i="70"/>
  <c r="R13" i="70"/>
  <c r="R26" i="70" s="1"/>
  <c r="Q13" i="70"/>
  <c r="Q26" i="70" s="1"/>
  <c r="P13" i="70"/>
  <c r="P26" i="70" s="1"/>
  <c r="O13" i="70"/>
  <c r="O26" i="70" s="1"/>
  <c r="N13" i="70"/>
  <c r="N26" i="70" s="1"/>
  <c r="M13" i="70"/>
  <c r="M26" i="70" s="1"/>
  <c r="L13" i="70"/>
  <c r="L26" i="70" s="1"/>
  <c r="L45" i="70" s="1"/>
  <c r="K13" i="70"/>
  <c r="K26" i="70" s="1"/>
  <c r="K45" i="70" s="1"/>
  <c r="J13" i="70"/>
  <c r="J26" i="70" s="1"/>
  <c r="I13" i="70"/>
  <c r="I26" i="70" s="1"/>
  <c r="H13" i="70"/>
  <c r="H26" i="70" s="1"/>
  <c r="G13" i="70"/>
  <c r="G26" i="70" s="1"/>
  <c r="F13" i="70"/>
  <c r="F26" i="70" s="1"/>
  <c r="E13" i="70"/>
  <c r="E26" i="70" s="1"/>
  <c r="D13" i="70"/>
  <c r="D26" i="70" s="1"/>
  <c r="D45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W37" i="71"/>
  <c r="W44" i="71" s="1"/>
  <c r="V37" i="71"/>
  <c r="V44" i="71" s="1"/>
  <c r="U37" i="7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D37" i="71"/>
  <c r="D44" i="71" s="1"/>
  <c r="C37" i="71"/>
  <c r="C44" i="71" s="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V13" i="71"/>
  <c r="V26" i="71" s="1"/>
  <c r="U13" i="71"/>
  <c r="U26" i="71" s="1"/>
  <c r="T13" i="71"/>
  <c r="T26" i="71" s="1"/>
  <c r="S13" i="71"/>
  <c r="S26" i="71" s="1"/>
  <c r="R13" i="71"/>
  <c r="R26" i="71" s="1"/>
  <c r="R45" i="71" s="1"/>
  <c r="Q13" i="71"/>
  <c r="Q26" i="71" s="1"/>
  <c r="P13" i="71"/>
  <c r="P26" i="71" s="1"/>
  <c r="O13" i="71"/>
  <c r="O26" i="71" s="1"/>
  <c r="N13" i="71"/>
  <c r="N26" i="71" s="1"/>
  <c r="M13" i="71"/>
  <c r="M26" i="71" s="1"/>
  <c r="L13" i="71"/>
  <c r="L26" i="71" s="1"/>
  <c r="K13" i="71"/>
  <c r="K26" i="71" s="1"/>
  <c r="J13" i="71"/>
  <c r="J26" i="71" s="1"/>
  <c r="J45" i="71" s="1"/>
  <c r="I13" i="71"/>
  <c r="I26" i="71" s="1"/>
  <c r="H13" i="71"/>
  <c r="H26" i="71" s="1"/>
  <c r="G13" i="71"/>
  <c r="G26" i="71" s="1"/>
  <c r="F13" i="71"/>
  <c r="F26" i="71" s="1"/>
  <c r="E13" i="71"/>
  <c r="E26" i="71" s="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Z37" i="72" s="1"/>
  <c r="W37" i="72"/>
  <c r="W44" i="72" s="1"/>
  <c r="W45" i="72" s="1"/>
  <c r="V37" i="72"/>
  <c r="V44" i="72" s="1"/>
  <c r="U37" i="72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O45" i="72" s="1"/>
  <c r="N37" i="72"/>
  <c r="N44" i="72" s="1"/>
  <c r="M37" i="72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G45" i="72" s="1"/>
  <c r="F37" i="72"/>
  <c r="F44" i="72" s="1"/>
  <c r="E37" i="72"/>
  <c r="D37" i="72"/>
  <c r="D44" i="72" s="1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X13" i="72"/>
  <c r="X26" i="72" s="1"/>
  <c r="W13" i="72"/>
  <c r="W26" i="72" s="1"/>
  <c r="V13" i="72"/>
  <c r="V26" i="72" s="1"/>
  <c r="U13" i="72"/>
  <c r="U26" i="72" s="1"/>
  <c r="T13" i="72"/>
  <c r="T26" i="72" s="1"/>
  <c r="T45" i="72" s="1"/>
  <c r="S13" i="72"/>
  <c r="S26" i="72" s="1"/>
  <c r="S45" i="72" s="1"/>
  <c r="R13" i="72"/>
  <c r="R26" i="72" s="1"/>
  <c r="R45" i="72" s="1"/>
  <c r="Q13" i="72"/>
  <c r="Q26" i="72" s="1"/>
  <c r="P13" i="72"/>
  <c r="P26" i="72" s="1"/>
  <c r="O13" i="72"/>
  <c r="O26" i="72" s="1"/>
  <c r="N13" i="72"/>
  <c r="N26" i="72" s="1"/>
  <c r="M13" i="72"/>
  <c r="M26" i="72" s="1"/>
  <c r="L13" i="72"/>
  <c r="L26" i="72" s="1"/>
  <c r="L45" i="72" s="1"/>
  <c r="K13" i="72"/>
  <c r="K26" i="72" s="1"/>
  <c r="K45" i="72" s="1"/>
  <c r="J13" i="72"/>
  <c r="J26" i="72" s="1"/>
  <c r="J45" i="72" s="1"/>
  <c r="I13" i="72"/>
  <c r="I26" i="72" s="1"/>
  <c r="H13" i="72"/>
  <c r="H26" i="72" s="1"/>
  <c r="G13" i="72"/>
  <c r="G26" i="72" s="1"/>
  <c r="F13" i="72"/>
  <c r="F26" i="72" s="1"/>
  <c r="E13" i="72"/>
  <c r="E26" i="72" s="1"/>
  <c r="D13" i="72"/>
  <c r="D26" i="72" s="1"/>
  <c r="D45" i="72" s="1"/>
  <c r="C13" i="72"/>
  <c r="C26" i="72" s="1"/>
  <c r="C45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Z37" i="73"/>
  <c r="Y37" i="73"/>
  <c r="Y44" i="73" s="1"/>
  <c r="X37" i="73"/>
  <c r="W37" i="73"/>
  <c r="V37" i="73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O37" i="73"/>
  <c r="O44" i="73" s="1"/>
  <c r="N37" i="73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G37" i="73"/>
  <c r="G44" i="73" s="1"/>
  <c r="F37" i="73"/>
  <c r="E37" i="73"/>
  <c r="E44" i="73" s="1"/>
  <c r="D37" i="73"/>
  <c r="D44" i="73" s="1"/>
  <c r="C37" i="73"/>
  <c r="C44" i="73" s="1"/>
  <c r="AA26" i="73"/>
  <c r="AA45" i="73" s="1"/>
  <c r="S26" i="73"/>
  <c r="S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X13" i="73"/>
  <c r="X26" i="73" s="1"/>
  <c r="W13" i="73"/>
  <c r="W26" i="73" s="1"/>
  <c r="V13" i="73"/>
  <c r="V26" i="73" s="1"/>
  <c r="U13" i="73"/>
  <c r="U26" i="73" s="1"/>
  <c r="U45" i="73" s="1"/>
  <c r="T13" i="73"/>
  <c r="T26" i="73" s="1"/>
  <c r="S13" i="73"/>
  <c r="R13" i="73"/>
  <c r="R26" i="73" s="1"/>
  <c r="Q13" i="73"/>
  <c r="Q26" i="73" s="1"/>
  <c r="P13" i="73"/>
  <c r="P26" i="73" s="1"/>
  <c r="O13" i="73"/>
  <c r="O26" i="73" s="1"/>
  <c r="N13" i="73"/>
  <c r="N26" i="73" s="1"/>
  <c r="M13" i="73"/>
  <c r="M26" i="73" s="1"/>
  <c r="M45" i="73" s="1"/>
  <c r="L13" i="73"/>
  <c r="L26" i="73" s="1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F26" i="73" s="1"/>
  <c r="E13" i="73"/>
  <c r="E26" i="73" s="1"/>
  <c r="E45" i="73" s="1"/>
  <c r="D13" i="73"/>
  <c r="D26" i="73" s="1"/>
  <c r="C13" i="73"/>
  <c r="C26" i="73" s="1"/>
  <c r="AA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Z37" i="74"/>
  <c r="Y37" i="74"/>
  <c r="X37" i="74"/>
  <c r="W37" i="74"/>
  <c r="W44" i="74" s="1"/>
  <c r="W45" i="74" s="1"/>
  <c r="V37" i="74"/>
  <c r="U37" i="74"/>
  <c r="U44" i="74" s="1"/>
  <c r="T37" i="74"/>
  <c r="T44" i="74" s="1"/>
  <c r="S37" i="74"/>
  <c r="S44" i="74" s="1"/>
  <c r="R37" i="74"/>
  <c r="R44" i="74" s="1"/>
  <c r="Q37" i="74"/>
  <c r="P37" i="74"/>
  <c r="O37" i="74"/>
  <c r="O44" i="74" s="1"/>
  <c r="O45" i="74" s="1"/>
  <c r="N37" i="74"/>
  <c r="M37" i="74"/>
  <c r="M44" i="74" s="1"/>
  <c r="L37" i="74"/>
  <c r="L44" i="74" s="1"/>
  <c r="K37" i="74"/>
  <c r="K44" i="74" s="1"/>
  <c r="J37" i="74"/>
  <c r="J44" i="74" s="1"/>
  <c r="I37" i="74"/>
  <c r="H37" i="74"/>
  <c r="G37" i="74"/>
  <c r="G44" i="74" s="1"/>
  <c r="G45" i="74" s="1"/>
  <c r="F37" i="74"/>
  <c r="E37" i="74"/>
  <c r="E44" i="74" s="1"/>
  <c r="D37" i="74"/>
  <c r="D44" i="74" s="1"/>
  <c r="C37" i="74"/>
  <c r="C44" i="74" s="1"/>
  <c r="AA26" i="74"/>
  <c r="AA45" i="74" s="1"/>
  <c r="S26" i="74"/>
  <c r="S45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X26" i="74" s="1"/>
  <c r="W13" i="74"/>
  <c r="W26" i="74" s="1"/>
  <c r="V13" i="74"/>
  <c r="V26" i="74" s="1"/>
  <c r="U13" i="74"/>
  <c r="U26" i="74" s="1"/>
  <c r="T13" i="74"/>
  <c r="T26" i="74" s="1"/>
  <c r="S13" i="74"/>
  <c r="R13" i="74"/>
  <c r="R26" i="74" s="1"/>
  <c r="Q13" i="74"/>
  <c r="Q26" i="74" s="1"/>
  <c r="P13" i="74"/>
  <c r="P26" i="74" s="1"/>
  <c r="O13" i="74"/>
  <c r="O26" i="74" s="1"/>
  <c r="N13" i="74"/>
  <c r="N26" i="74" s="1"/>
  <c r="M13" i="74"/>
  <c r="M26" i="74" s="1"/>
  <c r="L13" i="74"/>
  <c r="L26" i="74" s="1"/>
  <c r="K13" i="74"/>
  <c r="K26" i="74" s="1"/>
  <c r="K45" i="74" s="1"/>
  <c r="J13" i="74"/>
  <c r="J26" i="74" s="1"/>
  <c r="I13" i="74"/>
  <c r="I26" i="74" s="1"/>
  <c r="H13" i="74"/>
  <c r="H26" i="74" s="1"/>
  <c r="G13" i="74"/>
  <c r="G26" i="74" s="1"/>
  <c r="F13" i="74"/>
  <c r="F26" i="74" s="1"/>
  <c r="E13" i="74"/>
  <c r="E26" i="74" s="1"/>
  <c r="D13" i="74"/>
  <c r="D26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X37" i="75"/>
  <c r="X44" i="75" s="1"/>
  <c r="W37" i="75"/>
  <c r="W44" i="75" s="1"/>
  <c r="V37" i="75"/>
  <c r="U37" i="75"/>
  <c r="U44" i="75" s="1"/>
  <c r="T37" i="75"/>
  <c r="T44" i="75" s="1"/>
  <c r="S37" i="75"/>
  <c r="S44" i="75" s="1"/>
  <c r="R37" i="75"/>
  <c r="R44" i="75" s="1"/>
  <c r="Q37" i="75"/>
  <c r="P37" i="75"/>
  <c r="P44" i="75" s="1"/>
  <c r="O37" i="75"/>
  <c r="O44" i="75" s="1"/>
  <c r="O45" i="75" s="1"/>
  <c r="N37" i="75"/>
  <c r="M37" i="75"/>
  <c r="M44" i="75" s="1"/>
  <c r="L37" i="75"/>
  <c r="L44" i="75" s="1"/>
  <c r="K37" i="75"/>
  <c r="K44" i="75" s="1"/>
  <c r="J37" i="75"/>
  <c r="J44" i="75" s="1"/>
  <c r="I37" i="75"/>
  <c r="H37" i="75"/>
  <c r="H44" i="75" s="1"/>
  <c r="G37" i="75"/>
  <c r="G44" i="75" s="1"/>
  <c r="G45" i="75" s="1"/>
  <c r="F37" i="75"/>
  <c r="E37" i="75"/>
  <c r="E44" i="75" s="1"/>
  <c r="D37" i="75"/>
  <c r="D44" i="75" s="1"/>
  <c r="C37" i="75"/>
  <c r="C44" i="75" s="1"/>
  <c r="AA26" i="75"/>
  <c r="AA45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X26" i="75" s="1"/>
  <c r="W13" i="75"/>
  <c r="W26" i="75" s="1"/>
  <c r="V13" i="75"/>
  <c r="V26" i="75" s="1"/>
  <c r="U13" i="75"/>
  <c r="U26" i="75" s="1"/>
  <c r="U45" i="75" s="1"/>
  <c r="T13" i="75"/>
  <c r="T26" i="75" s="1"/>
  <c r="T45" i="75" s="1"/>
  <c r="S13" i="75"/>
  <c r="S26" i="75" s="1"/>
  <c r="R13" i="75"/>
  <c r="R26" i="75" s="1"/>
  <c r="Q13" i="75"/>
  <c r="Q26" i="75" s="1"/>
  <c r="P13" i="75"/>
  <c r="P26" i="75" s="1"/>
  <c r="O13" i="75"/>
  <c r="O26" i="75" s="1"/>
  <c r="N13" i="75"/>
  <c r="N26" i="75" s="1"/>
  <c r="M13" i="75"/>
  <c r="M26" i="75" s="1"/>
  <c r="M45" i="75" s="1"/>
  <c r="L13" i="75"/>
  <c r="L26" i="75" s="1"/>
  <c r="L45" i="75" s="1"/>
  <c r="K13" i="75"/>
  <c r="K26" i="75" s="1"/>
  <c r="K45" i="75" s="1"/>
  <c r="J13" i="75"/>
  <c r="J26" i="75" s="1"/>
  <c r="I13" i="75"/>
  <c r="I26" i="75" s="1"/>
  <c r="H13" i="75"/>
  <c r="H26" i="75" s="1"/>
  <c r="G13" i="75"/>
  <c r="G26" i="75" s="1"/>
  <c r="F13" i="75"/>
  <c r="F26" i="75" s="1"/>
  <c r="E13" i="75"/>
  <c r="E26" i="75" s="1"/>
  <c r="E45" i="75" s="1"/>
  <c r="D13" i="75"/>
  <c r="D26" i="75" s="1"/>
  <c r="D45" i="75" s="1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X37" i="76"/>
  <c r="X44" i="76" s="1"/>
  <c r="Z44" i="76" s="1"/>
  <c r="W37" i="76"/>
  <c r="V37" i="76"/>
  <c r="U37" i="76"/>
  <c r="U44" i="76" s="1"/>
  <c r="T37" i="76"/>
  <c r="T44" i="76" s="1"/>
  <c r="S37" i="76"/>
  <c r="S44" i="76" s="1"/>
  <c r="R37" i="76"/>
  <c r="R44" i="76" s="1"/>
  <c r="Q37" i="76"/>
  <c r="P37" i="76"/>
  <c r="P44" i="76" s="1"/>
  <c r="O37" i="76"/>
  <c r="N37" i="76"/>
  <c r="M37" i="76"/>
  <c r="M44" i="76" s="1"/>
  <c r="L37" i="76"/>
  <c r="L44" i="76" s="1"/>
  <c r="K37" i="76"/>
  <c r="K44" i="76" s="1"/>
  <c r="J37" i="76"/>
  <c r="J44" i="76" s="1"/>
  <c r="I37" i="76"/>
  <c r="H37" i="76"/>
  <c r="H44" i="76" s="1"/>
  <c r="G37" i="76"/>
  <c r="F37" i="76"/>
  <c r="E37" i="76"/>
  <c r="E44" i="76" s="1"/>
  <c r="D37" i="76"/>
  <c r="D44" i="76" s="1"/>
  <c r="C37" i="76"/>
  <c r="C44" i="76" s="1"/>
  <c r="AA26" i="76"/>
  <c r="AA45" i="76" s="1"/>
  <c r="S26" i="76"/>
  <c r="K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X26" i="76" s="1"/>
  <c r="W13" i="76"/>
  <c r="W26" i="76" s="1"/>
  <c r="V13" i="76"/>
  <c r="V26" i="76" s="1"/>
  <c r="U13" i="76"/>
  <c r="U26" i="76" s="1"/>
  <c r="T13" i="76"/>
  <c r="T26" i="76" s="1"/>
  <c r="S13" i="76"/>
  <c r="R13" i="76"/>
  <c r="R26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J13" i="76"/>
  <c r="J26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Y44" i="77" s="1"/>
  <c r="X37" i="77"/>
  <c r="W37" i="77"/>
  <c r="W44" i="77" s="1"/>
  <c r="V37" i="77"/>
  <c r="V44" i="77" s="1"/>
  <c r="U37" i="77"/>
  <c r="U44" i="77" s="1"/>
  <c r="T37" i="77"/>
  <c r="T44" i="77" s="1"/>
  <c r="S37" i="77"/>
  <c r="R37" i="77"/>
  <c r="R44" i="77" s="1"/>
  <c r="Q37" i="77"/>
  <c r="Q44" i="77" s="1"/>
  <c r="P37" i="77"/>
  <c r="O37" i="77"/>
  <c r="O44" i="77" s="1"/>
  <c r="N37" i="77"/>
  <c r="N44" i="77" s="1"/>
  <c r="M37" i="77"/>
  <c r="M44" i="77" s="1"/>
  <c r="L37" i="77"/>
  <c r="L44" i="77" s="1"/>
  <c r="K37" i="77"/>
  <c r="J37" i="77"/>
  <c r="J44" i="77" s="1"/>
  <c r="I37" i="77"/>
  <c r="I44" i="77" s="1"/>
  <c r="H37" i="77"/>
  <c r="G37" i="77"/>
  <c r="G44" i="77" s="1"/>
  <c r="F37" i="77"/>
  <c r="F44" i="77" s="1"/>
  <c r="E37" i="77"/>
  <c r="E44" i="77" s="1"/>
  <c r="D37" i="77"/>
  <c r="D44" i="77" s="1"/>
  <c r="C37" i="77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X26" i="77" s="1"/>
  <c r="W13" i="77"/>
  <c r="W26" i="77" s="1"/>
  <c r="V13" i="77"/>
  <c r="U13" i="77"/>
  <c r="U26" i="77" s="1"/>
  <c r="T13" i="77"/>
  <c r="T26" i="77" s="1"/>
  <c r="S13" i="77"/>
  <c r="S26" i="77" s="1"/>
  <c r="R13" i="77"/>
  <c r="R26" i="77" s="1"/>
  <c r="Q13" i="77"/>
  <c r="Q26" i="77" s="1"/>
  <c r="P13" i="77"/>
  <c r="P26" i="77" s="1"/>
  <c r="O13" i="77"/>
  <c r="O26" i="77" s="1"/>
  <c r="N13" i="77"/>
  <c r="M13" i="77"/>
  <c r="M26" i="77" s="1"/>
  <c r="L13" i="77"/>
  <c r="L26" i="77" s="1"/>
  <c r="K13" i="77"/>
  <c r="J13" i="77"/>
  <c r="J26" i="77" s="1"/>
  <c r="I13" i="77"/>
  <c r="I26" i="77" s="1"/>
  <c r="H13" i="77"/>
  <c r="H26" i="77" s="1"/>
  <c r="G13" i="77"/>
  <c r="G26" i="77" s="1"/>
  <c r="F13" i="77"/>
  <c r="E13" i="77"/>
  <c r="E26" i="77" s="1"/>
  <c r="D13" i="77"/>
  <c r="D26" i="77" s="1"/>
  <c r="C13" i="77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O45" i="78"/>
  <c r="N45" i="78"/>
  <c r="G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W37" i="78"/>
  <c r="W44" i="78" s="1"/>
  <c r="V37" i="78"/>
  <c r="V44" i="78" s="1"/>
  <c r="U37" i="78"/>
  <c r="U44" i="78" s="1"/>
  <c r="T37" i="78"/>
  <c r="T44" i="78" s="1"/>
  <c r="S37" i="78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J37" i="78"/>
  <c r="J44" i="78" s="1"/>
  <c r="I37" i="78"/>
  <c r="I44" i="78" s="1"/>
  <c r="H37" i="78"/>
  <c r="H44" i="78" s="1"/>
  <c r="G37" i="78"/>
  <c r="F37" i="78"/>
  <c r="F44" i="78" s="1"/>
  <c r="E37" i="78"/>
  <c r="E44" i="78" s="1"/>
  <c r="D37" i="78"/>
  <c r="D44" i="78" s="1"/>
  <c r="C37" i="78"/>
  <c r="AA26" i="78"/>
  <c r="R26" i="78"/>
  <c r="R45" i="78" s="1"/>
  <c r="J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X13" i="78"/>
  <c r="X26" i="78" s="1"/>
  <c r="W13" i="78"/>
  <c r="W26" i="78" s="1"/>
  <c r="V13" i="78"/>
  <c r="V26" i="78" s="1"/>
  <c r="U13" i="78"/>
  <c r="U26" i="78" s="1"/>
  <c r="T13" i="78"/>
  <c r="T26" i="78" s="1"/>
  <c r="T45" i="78" s="1"/>
  <c r="S13" i="78"/>
  <c r="R13" i="78"/>
  <c r="Q13" i="78"/>
  <c r="Q26" i="78" s="1"/>
  <c r="P13" i="78"/>
  <c r="P26" i="78" s="1"/>
  <c r="O13" i="78"/>
  <c r="O26" i="78" s="1"/>
  <c r="N13" i="78"/>
  <c r="N26" i="78" s="1"/>
  <c r="M13" i="78"/>
  <c r="M26" i="78" s="1"/>
  <c r="L13" i="78"/>
  <c r="L26" i="78" s="1"/>
  <c r="L45" i="78" s="1"/>
  <c r="K13" i="78"/>
  <c r="J13" i="78"/>
  <c r="I13" i="78"/>
  <c r="I26" i="78" s="1"/>
  <c r="H13" i="78"/>
  <c r="H26" i="78" s="1"/>
  <c r="G13" i="78"/>
  <c r="G26" i="78" s="1"/>
  <c r="F13" i="78"/>
  <c r="F26" i="78" s="1"/>
  <c r="F45" i="78" s="1"/>
  <c r="E13" i="78"/>
  <c r="E26" i="78" s="1"/>
  <c r="D13" i="78"/>
  <c r="D26" i="78" s="1"/>
  <c r="D45" i="78" s="1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G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P44" i="79" s="1"/>
  <c r="O43" i="79"/>
  <c r="N43" i="79"/>
  <c r="M43" i="79"/>
  <c r="L43" i="79"/>
  <c r="K43" i="79"/>
  <c r="J43" i="79"/>
  <c r="I43" i="79"/>
  <c r="H43" i="79"/>
  <c r="H44" i="79" s="1"/>
  <c r="G43" i="79"/>
  <c r="F43" i="79"/>
  <c r="E43" i="79"/>
  <c r="D43" i="79"/>
  <c r="C43" i="79"/>
  <c r="AA37" i="79"/>
  <c r="AA44" i="79" s="1"/>
  <c r="Z37" i="79"/>
  <c r="Y37" i="79"/>
  <c r="X37" i="79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P37" i="79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H37" i="79"/>
  <c r="G37" i="79"/>
  <c r="F37" i="79"/>
  <c r="F44" i="79" s="1"/>
  <c r="E37" i="79"/>
  <c r="E44" i="79" s="1"/>
  <c r="D37" i="79"/>
  <c r="D44" i="79" s="1"/>
  <c r="C37" i="79"/>
  <c r="C44" i="79" s="1"/>
  <c r="AA26" i="79"/>
  <c r="AA45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X26" i="79" s="1"/>
  <c r="W13" i="79"/>
  <c r="W26" i="79" s="1"/>
  <c r="V13" i="79"/>
  <c r="V26" i="79" s="1"/>
  <c r="U13" i="79"/>
  <c r="U26" i="79" s="1"/>
  <c r="U45" i="79" s="1"/>
  <c r="T13" i="79"/>
  <c r="T26" i="79" s="1"/>
  <c r="S13" i="79"/>
  <c r="S26" i="79" s="1"/>
  <c r="S45" i="79" s="1"/>
  <c r="R13" i="79"/>
  <c r="R26" i="79" s="1"/>
  <c r="Q13" i="79"/>
  <c r="Q26" i="79" s="1"/>
  <c r="P13" i="79"/>
  <c r="P26" i="79" s="1"/>
  <c r="O13" i="79"/>
  <c r="O26" i="79" s="1"/>
  <c r="N13" i="79"/>
  <c r="N26" i="79" s="1"/>
  <c r="N45" i="79" s="1"/>
  <c r="M13" i="79"/>
  <c r="M26" i="79" s="1"/>
  <c r="M45" i="79" s="1"/>
  <c r="L13" i="79"/>
  <c r="L26" i="79" s="1"/>
  <c r="K13" i="79"/>
  <c r="J13" i="79"/>
  <c r="J26" i="79" s="1"/>
  <c r="I13" i="79"/>
  <c r="I26" i="79" s="1"/>
  <c r="H13" i="79"/>
  <c r="H26" i="79" s="1"/>
  <c r="G13" i="79"/>
  <c r="G26" i="79" s="1"/>
  <c r="G45" i="79" s="1"/>
  <c r="F13" i="79"/>
  <c r="F26" i="79" s="1"/>
  <c r="F45" i="79" s="1"/>
  <c r="E13" i="79"/>
  <c r="E26" i="79" s="1"/>
  <c r="E45" i="79" s="1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H44" i="80"/>
  <c r="G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G37" i="80"/>
  <c r="F37" i="80"/>
  <c r="F44" i="80" s="1"/>
  <c r="E37" i="80"/>
  <c r="E44" i="80" s="1"/>
  <c r="D37" i="80"/>
  <c r="D44" i="80" s="1"/>
  <c r="C37" i="80"/>
  <c r="C44" i="80" s="1"/>
  <c r="AA26" i="80"/>
  <c r="AA45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Y45" i="80" s="1"/>
  <c r="X13" i="80"/>
  <c r="X26" i="80" s="1"/>
  <c r="W13" i="80"/>
  <c r="W26" i="80" s="1"/>
  <c r="V13" i="80"/>
  <c r="V26" i="80" s="1"/>
  <c r="U13" i="80"/>
  <c r="U26" i="80" s="1"/>
  <c r="T13" i="80"/>
  <c r="T26" i="80" s="1"/>
  <c r="S13" i="80"/>
  <c r="R13" i="80"/>
  <c r="R26" i="80" s="1"/>
  <c r="Q13" i="80"/>
  <c r="Q26" i="80" s="1"/>
  <c r="Q45" i="80" s="1"/>
  <c r="P13" i="80"/>
  <c r="P26" i="80" s="1"/>
  <c r="O13" i="80"/>
  <c r="O26" i="80" s="1"/>
  <c r="O45" i="80" s="1"/>
  <c r="N13" i="80"/>
  <c r="N26" i="80" s="1"/>
  <c r="N45" i="80" s="1"/>
  <c r="M13" i="80"/>
  <c r="M26" i="80" s="1"/>
  <c r="L13" i="80"/>
  <c r="L26" i="80" s="1"/>
  <c r="K13" i="80"/>
  <c r="J13" i="80"/>
  <c r="J26" i="80" s="1"/>
  <c r="I13" i="80"/>
  <c r="I26" i="80" s="1"/>
  <c r="I45" i="80" s="1"/>
  <c r="H13" i="80"/>
  <c r="H26" i="80" s="1"/>
  <c r="G13" i="80"/>
  <c r="G26" i="80" s="1"/>
  <c r="F13" i="80"/>
  <c r="F26" i="80" s="1"/>
  <c r="F45" i="80" s="1"/>
  <c r="E13" i="80"/>
  <c r="E26" i="80" s="1"/>
  <c r="D13" i="80"/>
  <c r="D26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O44" i="81"/>
  <c r="G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O37" i="81"/>
  <c r="N37" i="81"/>
  <c r="N44" i="81" s="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G37" i="81"/>
  <c r="F37" i="81"/>
  <c r="F44" i="81" s="1"/>
  <c r="E37" i="81"/>
  <c r="E44" i="81" s="1"/>
  <c r="D37" i="81"/>
  <c r="D44" i="81" s="1"/>
  <c r="C37" i="81"/>
  <c r="C44" i="81" s="1"/>
  <c r="AA26" i="81"/>
  <c r="AA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Y26" i="81" s="1"/>
  <c r="X13" i="81"/>
  <c r="X26" i="81" s="1"/>
  <c r="W13" i="81"/>
  <c r="W26" i="81" s="1"/>
  <c r="W45" i="81" s="1"/>
  <c r="V13" i="81"/>
  <c r="V26" i="81" s="1"/>
  <c r="U13" i="81"/>
  <c r="U26" i="81" s="1"/>
  <c r="U45" i="81" s="1"/>
  <c r="T13" i="81"/>
  <c r="T26" i="81" s="1"/>
  <c r="S13" i="81"/>
  <c r="S26" i="81" s="1"/>
  <c r="S45" i="81" s="1"/>
  <c r="R13" i="81"/>
  <c r="R26" i="81" s="1"/>
  <c r="Q13" i="81"/>
  <c r="Q26" i="81" s="1"/>
  <c r="P13" i="81"/>
  <c r="P26" i="81" s="1"/>
  <c r="O13" i="81"/>
  <c r="O26" i="81" s="1"/>
  <c r="O45" i="81" s="1"/>
  <c r="N13" i="81"/>
  <c r="N26" i="81" s="1"/>
  <c r="N45" i="81" s="1"/>
  <c r="M13" i="81"/>
  <c r="M26" i="81" s="1"/>
  <c r="M45" i="81" s="1"/>
  <c r="L13" i="81"/>
  <c r="L26" i="81" s="1"/>
  <c r="K13" i="81"/>
  <c r="J13" i="81"/>
  <c r="J26" i="81" s="1"/>
  <c r="I13" i="81"/>
  <c r="I26" i="81" s="1"/>
  <c r="H13" i="81"/>
  <c r="H26" i="81" s="1"/>
  <c r="G13" i="81"/>
  <c r="G26" i="81" s="1"/>
  <c r="F13" i="81"/>
  <c r="F26" i="81" s="1"/>
  <c r="F45" i="81" s="1"/>
  <c r="E13" i="81"/>
  <c r="E26" i="81" s="1"/>
  <c r="E45" i="81" s="1"/>
  <c r="D13" i="81"/>
  <c r="D26" i="81" s="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W44" i="82"/>
  <c r="O44" i="82"/>
  <c r="H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V37" i="82"/>
  <c r="V44" i="82" s="1"/>
  <c r="V45" i="82" s="1"/>
  <c r="U37" i="82"/>
  <c r="U44" i="82" s="1"/>
  <c r="T37" i="82"/>
  <c r="T44" i="82" s="1"/>
  <c r="S37" i="82"/>
  <c r="S44" i="82" s="1"/>
  <c r="R37" i="82"/>
  <c r="R44" i="82" s="1"/>
  <c r="Q37" i="82"/>
  <c r="Q44" i="82" s="1"/>
  <c r="P37" i="82"/>
  <c r="O37" i="82"/>
  <c r="N37" i="82"/>
  <c r="N44" i="82" s="1"/>
  <c r="M37" i="82"/>
  <c r="M44" i="82" s="1"/>
  <c r="L37" i="82"/>
  <c r="L44" i="82" s="1"/>
  <c r="K37" i="82"/>
  <c r="K44" i="82" s="1"/>
  <c r="J37" i="82"/>
  <c r="J44" i="82" s="1"/>
  <c r="I37" i="82"/>
  <c r="I44" i="82" s="1"/>
  <c r="H37" i="82"/>
  <c r="G37" i="82"/>
  <c r="G44" i="82" s="1"/>
  <c r="F37" i="82"/>
  <c r="F44" i="82" s="1"/>
  <c r="E37" i="82"/>
  <c r="E44" i="82" s="1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AA45" i="82" s="1"/>
  <c r="Y13" i="82"/>
  <c r="Y26" i="82" s="1"/>
  <c r="Y45" i="82" s="1"/>
  <c r="X13" i="82"/>
  <c r="X26" i="82" s="1"/>
  <c r="W13" i="82"/>
  <c r="W26" i="82" s="1"/>
  <c r="W45" i="82" s="1"/>
  <c r="V13" i="82"/>
  <c r="V26" i="82" s="1"/>
  <c r="U13" i="82"/>
  <c r="U26" i="82" s="1"/>
  <c r="T13" i="82"/>
  <c r="T26" i="82" s="1"/>
  <c r="S13" i="82"/>
  <c r="R13" i="82"/>
  <c r="R26" i="82" s="1"/>
  <c r="Q13" i="82"/>
  <c r="Q26" i="82" s="1"/>
  <c r="Q45" i="82" s="1"/>
  <c r="P13" i="82"/>
  <c r="P26" i="82" s="1"/>
  <c r="O13" i="82"/>
  <c r="O26" i="82" s="1"/>
  <c r="O45" i="82" s="1"/>
  <c r="N13" i="82"/>
  <c r="N26" i="82" s="1"/>
  <c r="N45" i="82" s="1"/>
  <c r="M13" i="82"/>
  <c r="M26" i="82" s="1"/>
  <c r="L13" i="82"/>
  <c r="L26" i="82" s="1"/>
  <c r="K13" i="82"/>
  <c r="J13" i="82"/>
  <c r="J26" i="82" s="1"/>
  <c r="J45" i="82" s="1"/>
  <c r="I13" i="82"/>
  <c r="I26" i="82" s="1"/>
  <c r="I45" i="82" s="1"/>
  <c r="H13" i="82"/>
  <c r="H26" i="82" s="1"/>
  <c r="G13" i="82"/>
  <c r="G26" i="82" s="1"/>
  <c r="G45" i="82" s="1"/>
  <c r="F13" i="82"/>
  <c r="F26" i="82" s="1"/>
  <c r="E13" i="82"/>
  <c r="E26" i="82" s="1"/>
  <c r="D13" i="82"/>
  <c r="D26" i="82" s="1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W44" i="83"/>
  <c r="O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Z37" i="83" s="1"/>
  <c r="W37" i="83"/>
  <c r="V37" i="83"/>
  <c r="V44" i="83" s="1"/>
  <c r="V45" i="83" s="1"/>
  <c r="U37" i="83"/>
  <c r="U44" i="83" s="1"/>
  <c r="T37" i="83"/>
  <c r="S37" i="83"/>
  <c r="S44" i="83" s="1"/>
  <c r="R37" i="83"/>
  <c r="R44" i="83" s="1"/>
  <c r="Q37" i="83"/>
  <c r="Q44" i="83" s="1"/>
  <c r="P37" i="83"/>
  <c r="O37" i="83"/>
  <c r="N37" i="83"/>
  <c r="N44" i="83" s="1"/>
  <c r="M37" i="83"/>
  <c r="M44" i="83" s="1"/>
  <c r="L37" i="83"/>
  <c r="K37" i="83"/>
  <c r="K44" i="83" s="1"/>
  <c r="J37" i="83"/>
  <c r="J44" i="83" s="1"/>
  <c r="I37" i="83"/>
  <c r="I44" i="83" s="1"/>
  <c r="H37" i="83"/>
  <c r="G37" i="83"/>
  <c r="G44" i="83" s="1"/>
  <c r="F37" i="83"/>
  <c r="F44" i="83" s="1"/>
  <c r="E37" i="83"/>
  <c r="E44" i="83" s="1"/>
  <c r="D37" i="83"/>
  <c r="C37" i="83"/>
  <c r="C44" i="83" s="1"/>
  <c r="AA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X13" i="83"/>
  <c r="X26" i="83" s="1"/>
  <c r="W13" i="83"/>
  <c r="W26" i="83" s="1"/>
  <c r="V13" i="83"/>
  <c r="V26" i="83" s="1"/>
  <c r="U13" i="83"/>
  <c r="U26" i="83" s="1"/>
  <c r="T13" i="83"/>
  <c r="T26" i="83" s="1"/>
  <c r="S13" i="83"/>
  <c r="S26" i="83" s="1"/>
  <c r="S45" i="83" s="1"/>
  <c r="R13" i="83"/>
  <c r="R26" i="83" s="1"/>
  <c r="Q13" i="83"/>
  <c r="Q26" i="83" s="1"/>
  <c r="P13" i="83"/>
  <c r="P26" i="83" s="1"/>
  <c r="O13" i="83"/>
  <c r="O26" i="83" s="1"/>
  <c r="N13" i="83"/>
  <c r="N26" i="83" s="1"/>
  <c r="N45" i="83" s="1"/>
  <c r="M13" i="83"/>
  <c r="M26" i="83" s="1"/>
  <c r="L13" i="83"/>
  <c r="L26" i="83" s="1"/>
  <c r="K13" i="83"/>
  <c r="J13" i="83"/>
  <c r="J26" i="83" s="1"/>
  <c r="I13" i="83"/>
  <c r="I26" i="83" s="1"/>
  <c r="H13" i="83"/>
  <c r="H26" i="83" s="1"/>
  <c r="G13" i="83"/>
  <c r="G26" i="83" s="1"/>
  <c r="F13" i="83"/>
  <c r="F26" i="83" s="1"/>
  <c r="F45" i="83" s="1"/>
  <c r="E13" i="83"/>
  <c r="E26" i="83" s="1"/>
  <c r="D13" i="83"/>
  <c r="D26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N45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S26" i="84"/>
  <c r="S45" i="84" s="1"/>
  <c r="R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Y26" i="84" s="1"/>
  <c r="X13" i="84"/>
  <c r="X26" i="84" s="1"/>
  <c r="W13" i="84"/>
  <c r="W26" i="84" s="1"/>
  <c r="V13" i="84"/>
  <c r="V26" i="84" s="1"/>
  <c r="V45" i="84" s="1"/>
  <c r="U13" i="84"/>
  <c r="U26" i="84" s="1"/>
  <c r="U45" i="84" s="1"/>
  <c r="T13" i="84"/>
  <c r="T26" i="84" s="1"/>
  <c r="T45" i="84" s="1"/>
  <c r="S13" i="84"/>
  <c r="R13" i="84"/>
  <c r="Q13" i="84"/>
  <c r="Q26" i="84" s="1"/>
  <c r="P13" i="84"/>
  <c r="P26" i="84" s="1"/>
  <c r="O13" i="84"/>
  <c r="O26" i="84" s="1"/>
  <c r="O45" i="84" s="1"/>
  <c r="N13" i="84"/>
  <c r="N26" i="84" s="1"/>
  <c r="M13" i="84"/>
  <c r="M26" i="84" s="1"/>
  <c r="M45" i="84" s="1"/>
  <c r="L13" i="84"/>
  <c r="L26" i="84" s="1"/>
  <c r="L45" i="84" s="1"/>
  <c r="K13" i="84"/>
  <c r="K26" i="84" s="1"/>
  <c r="K45" i="84" s="1"/>
  <c r="J13" i="84"/>
  <c r="J26" i="84" s="1"/>
  <c r="J45" i="84" s="1"/>
  <c r="I13" i="84"/>
  <c r="I26" i="84" s="1"/>
  <c r="H13" i="84"/>
  <c r="H26" i="84" s="1"/>
  <c r="G13" i="84"/>
  <c r="G26" i="84" s="1"/>
  <c r="F13" i="84"/>
  <c r="F26" i="84" s="1"/>
  <c r="F45" i="84" s="1"/>
  <c r="E13" i="84"/>
  <c r="E26" i="84" s="1"/>
  <c r="E45" i="84" s="1"/>
  <c r="D13" i="84"/>
  <c r="D26" i="84" s="1"/>
  <c r="D45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X37" i="85"/>
  <c r="Z37" i="85" s="1"/>
  <c r="W37" i="85"/>
  <c r="W44" i="85" s="1"/>
  <c r="V37" i="85"/>
  <c r="V44" i="85" s="1"/>
  <c r="U37" i="85"/>
  <c r="T37" i="85"/>
  <c r="T44" i="85" s="1"/>
  <c r="S37" i="85"/>
  <c r="S44" i="85" s="1"/>
  <c r="R37" i="85"/>
  <c r="R44" i="85" s="1"/>
  <c r="Q37" i="85"/>
  <c r="P37" i="85"/>
  <c r="O37" i="85"/>
  <c r="O44" i="85" s="1"/>
  <c r="N37" i="85"/>
  <c r="N44" i="85" s="1"/>
  <c r="M37" i="85"/>
  <c r="L37" i="85"/>
  <c r="L44" i="85" s="1"/>
  <c r="K37" i="85"/>
  <c r="K44" i="85" s="1"/>
  <c r="J37" i="85"/>
  <c r="J44" i="85" s="1"/>
  <c r="I37" i="85"/>
  <c r="H37" i="85"/>
  <c r="G37" i="85"/>
  <c r="G44" i="85" s="1"/>
  <c r="G45" i="85" s="1"/>
  <c r="F37" i="85"/>
  <c r="F44" i="85" s="1"/>
  <c r="F45" i="85" s="1"/>
  <c r="E37" i="85"/>
  <c r="D37" i="85"/>
  <c r="D44" i="85" s="1"/>
  <c r="C37" i="85"/>
  <c r="C44" i="85" s="1"/>
  <c r="AA25" i="85"/>
  <c r="Z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Y13" i="85"/>
  <c r="Y26" i="85" s="1"/>
  <c r="X13" i="85"/>
  <c r="X26" i="85" s="1"/>
  <c r="W13" i="85"/>
  <c r="W26" i="85" s="1"/>
  <c r="V13" i="85"/>
  <c r="V26" i="85" s="1"/>
  <c r="U13" i="85"/>
  <c r="U26" i="85" s="1"/>
  <c r="T13" i="85"/>
  <c r="T26" i="85" s="1"/>
  <c r="T45" i="85" s="1"/>
  <c r="S13" i="85"/>
  <c r="S26" i="85" s="1"/>
  <c r="R13" i="85"/>
  <c r="R26" i="85" s="1"/>
  <c r="Q13" i="85"/>
  <c r="Q26" i="85" s="1"/>
  <c r="P13" i="85"/>
  <c r="P26" i="85" s="1"/>
  <c r="O13" i="85"/>
  <c r="O26" i="85" s="1"/>
  <c r="N13" i="85"/>
  <c r="N26" i="85" s="1"/>
  <c r="M13" i="85"/>
  <c r="M26" i="85" s="1"/>
  <c r="L13" i="85"/>
  <c r="L26" i="85" s="1"/>
  <c r="L45" i="85" s="1"/>
  <c r="K13" i="85"/>
  <c r="K26" i="85" s="1"/>
  <c r="J13" i="85"/>
  <c r="J26" i="85" s="1"/>
  <c r="I13" i="85"/>
  <c r="I26" i="85" s="1"/>
  <c r="H13" i="85"/>
  <c r="H26" i="85" s="1"/>
  <c r="G13" i="85"/>
  <c r="G26" i="85" s="1"/>
  <c r="F13" i="85"/>
  <c r="F26" i="85" s="1"/>
  <c r="E13" i="85"/>
  <c r="E26" i="85" s="1"/>
  <c r="D13" i="85"/>
  <c r="D26" i="85" s="1"/>
  <c r="D45" i="85" s="1"/>
  <c r="C13" i="85"/>
  <c r="C26" i="85" s="1"/>
  <c r="C45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V45" i="86"/>
  <c r="H44" i="86"/>
  <c r="G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O37" i="86"/>
  <c r="O44" i="86" s="1"/>
  <c r="N37" i="86"/>
  <c r="N44" i="86" s="1"/>
  <c r="N45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G37" i="86"/>
  <c r="F37" i="86"/>
  <c r="F44" i="86" s="1"/>
  <c r="E37" i="86"/>
  <c r="E44" i="86" s="1"/>
  <c r="D37" i="86"/>
  <c r="D44" i="86" s="1"/>
  <c r="C37" i="86"/>
  <c r="C44" i="86" s="1"/>
  <c r="J26" i="86"/>
  <c r="I26" i="86"/>
  <c r="AA25" i="86"/>
  <c r="AA26" i="86" s="1"/>
  <c r="AA45" i="86" s="1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Y26" i="86" s="1"/>
  <c r="X13" i="86"/>
  <c r="X26" i="86" s="1"/>
  <c r="W13" i="86"/>
  <c r="W26" i="86" s="1"/>
  <c r="V13" i="86"/>
  <c r="V26" i="86" s="1"/>
  <c r="U13" i="86"/>
  <c r="U26" i="86" s="1"/>
  <c r="T13" i="86"/>
  <c r="T26" i="86" s="1"/>
  <c r="S13" i="86"/>
  <c r="R13" i="86"/>
  <c r="R26" i="86" s="1"/>
  <c r="R45" i="86" s="1"/>
  <c r="Q13" i="86"/>
  <c r="Q26" i="86" s="1"/>
  <c r="P13" i="86"/>
  <c r="P26" i="86" s="1"/>
  <c r="O13" i="86"/>
  <c r="O26" i="86" s="1"/>
  <c r="N13" i="86"/>
  <c r="N26" i="86" s="1"/>
  <c r="M13" i="86"/>
  <c r="M26" i="86" s="1"/>
  <c r="L13" i="86"/>
  <c r="L26" i="86" s="1"/>
  <c r="K13" i="86"/>
  <c r="K26" i="86" s="1"/>
  <c r="K45" i="86" s="1"/>
  <c r="J13" i="86"/>
  <c r="I13" i="86"/>
  <c r="H13" i="86"/>
  <c r="H26" i="86" s="1"/>
  <c r="G13" i="86"/>
  <c r="G26" i="86" s="1"/>
  <c r="F13" i="86"/>
  <c r="F26" i="86" s="1"/>
  <c r="E13" i="86"/>
  <c r="E26" i="86" s="1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G44" i="87"/>
  <c r="F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Z37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Q37" i="87"/>
  <c r="Q44" i="87" s="1"/>
  <c r="P37" i="87"/>
  <c r="O37" i="87"/>
  <c r="O44" i="87" s="1"/>
  <c r="O45" i="87" s="1"/>
  <c r="N37" i="87"/>
  <c r="N44" i="87" s="1"/>
  <c r="M37" i="87"/>
  <c r="M44" i="87" s="1"/>
  <c r="L37" i="87"/>
  <c r="L44" i="87" s="1"/>
  <c r="K37" i="87"/>
  <c r="K44" i="87" s="1"/>
  <c r="J37" i="87"/>
  <c r="I37" i="87"/>
  <c r="I44" i="87" s="1"/>
  <c r="H37" i="87"/>
  <c r="G37" i="87"/>
  <c r="F37" i="87"/>
  <c r="E37" i="87"/>
  <c r="E44" i="87" s="1"/>
  <c r="D37" i="87"/>
  <c r="D44" i="87" s="1"/>
  <c r="C37" i="87"/>
  <c r="C44" i="87" s="1"/>
  <c r="I26" i="87"/>
  <c r="AA25" i="87"/>
  <c r="Z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X13" i="87"/>
  <c r="X26" i="87" s="1"/>
  <c r="Z26" i="87" s="1"/>
  <c r="W13" i="87"/>
  <c r="W26" i="87" s="1"/>
  <c r="V13" i="87"/>
  <c r="V26" i="87" s="1"/>
  <c r="U13" i="87"/>
  <c r="U26" i="87" s="1"/>
  <c r="T13" i="87"/>
  <c r="T26" i="87" s="1"/>
  <c r="S13" i="87"/>
  <c r="R13" i="87"/>
  <c r="R26" i="87" s="1"/>
  <c r="Q13" i="87"/>
  <c r="Q26" i="87" s="1"/>
  <c r="P13" i="87"/>
  <c r="P26" i="87" s="1"/>
  <c r="O13" i="87"/>
  <c r="O26" i="87" s="1"/>
  <c r="N13" i="87"/>
  <c r="N26" i="87" s="1"/>
  <c r="N45" i="87" s="1"/>
  <c r="M13" i="87"/>
  <c r="M26" i="87" s="1"/>
  <c r="L13" i="87"/>
  <c r="L26" i="87" s="1"/>
  <c r="K13" i="87"/>
  <c r="J13" i="87"/>
  <c r="J26" i="87" s="1"/>
  <c r="I13" i="87"/>
  <c r="H13" i="87"/>
  <c r="H26" i="87" s="1"/>
  <c r="G13" i="87"/>
  <c r="G26" i="87" s="1"/>
  <c r="F13" i="87"/>
  <c r="F26" i="87" s="1"/>
  <c r="E13" i="87"/>
  <c r="E26" i="87" s="1"/>
  <c r="D13" i="87"/>
  <c r="D26" i="87" s="1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G37" i="88"/>
  <c r="G44" i="88" s="1"/>
  <c r="F37" i="88"/>
  <c r="F44" i="88" s="1"/>
  <c r="E37" i="88"/>
  <c r="E44" i="88" s="1"/>
  <c r="D37" i="88"/>
  <c r="D44" i="88" s="1"/>
  <c r="C37" i="88"/>
  <c r="C44" i="88" s="1"/>
  <c r="J26" i="88"/>
  <c r="J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X26" i="88" s="1"/>
  <c r="W13" i="88"/>
  <c r="W26" i="88" s="1"/>
  <c r="V13" i="88"/>
  <c r="V26" i="88" s="1"/>
  <c r="U13" i="88"/>
  <c r="U26" i="88" s="1"/>
  <c r="T13" i="88"/>
  <c r="T26" i="88" s="1"/>
  <c r="S13" i="88"/>
  <c r="S26" i="88" s="1"/>
  <c r="S45" i="88" s="1"/>
  <c r="R13" i="88"/>
  <c r="R26" i="88" s="1"/>
  <c r="R45" i="88" s="1"/>
  <c r="Q13" i="88"/>
  <c r="Q26" i="88" s="1"/>
  <c r="P13" i="88"/>
  <c r="P26" i="88" s="1"/>
  <c r="O13" i="88"/>
  <c r="O26" i="88" s="1"/>
  <c r="N13" i="88"/>
  <c r="N26" i="88" s="1"/>
  <c r="M13" i="88"/>
  <c r="M26" i="88" s="1"/>
  <c r="L13" i="88"/>
  <c r="L26" i="88" s="1"/>
  <c r="K13" i="88"/>
  <c r="J13" i="88"/>
  <c r="I13" i="88"/>
  <c r="I26" i="88" s="1"/>
  <c r="H13" i="88"/>
  <c r="H26" i="88" s="1"/>
  <c r="G13" i="88"/>
  <c r="G26" i="88" s="1"/>
  <c r="F13" i="88"/>
  <c r="F26" i="88" s="1"/>
  <c r="E13" i="88"/>
  <c r="E26" i="88" s="1"/>
  <c r="D13" i="88"/>
  <c r="D26" i="88" s="1"/>
  <c r="D45" i="88" s="1"/>
  <c r="C13" i="88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X37" i="89"/>
  <c r="W37" i="89"/>
  <c r="W44" i="89" s="1"/>
  <c r="W45" i="89" s="1"/>
  <c r="V37" i="89"/>
  <c r="U37" i="89"/>
  <c r="U44" i="89" s="1"/>
  <c r="T37" i="89"/>
  <c r="T44" i="89" s="1"/>
  <c r="S37" i="89"/>
  <c r="S44" i="89" s="1"/>
  <c r="R37" i="89"/>
  <c r="R44" i="89" s="1"/>
  <c r="Q37" i="89"/>
  <c r="P37" i="89"/>
  <c r="O37" i="89"/>
  <c r="O44" i="89" s="1"/>
  <c r="N37" i="89"/>
  <c r="M37" i="89"/>
  <c r="M44" i="89" s="1"/>
  <c r="L37" i="89"/>
  <c r="L44" i="89" s="1"/>
  <c r="K37" i="89"/>
  <c r="K44" i="89" s="1"/>
  <c r="J37" i="89"/>
  <c r="J44" i="89" s="1"/>
  <c r="I37" i="89"/>
  <c r="H37" i="89"/>
  <c r="G37" i="89"/>
  <c r="G44" i="89" s="1"/>
  <c r="F37" i="89"/>
  <c r="E37" i="89"/>
  <c r="E44" i="89" s="1"/>
  <c r="D37" i="89"/>
  <c r="D44" i="89" s="1"/>
  <c r="C37" i="89"/>
  <c r="C44" i="89" s="1"/>
  <c r="M26" i="89"/>
  <c r="M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W13" i="89"/>
  <c r="W26" i="89" s="1"/>
  <c r="V13" i="89"/>
  <c r="V26" i="89" s="1"/>
  <c r="U13" i="89"/>
  <c r="U26" i="89" s="1"/>
  <c r="U45" i="89" s="1"/>
  <c r="T13" i="89"/>
  <c r="T26" i="89" s="1"/>
  <c r="T45" i="89" s="1"/>
  <c r="S13" i="89"/>
  <c r="R13" i="89"/>
  <c r="R26" i="89" s="1"/>
  <c r="Q13" i="89"/>
  <c r="Q26" i="89" s="1"/>
  <c r="P13" i="89"/>
  <c r="O13" i="89"/>
  <c r="N13" i="89"/>
  <c r="N26" i="89" s="1"/>
  <c r="M13" i="89"/>
  <c r="L13" i="89"/>
  <c r="L26" i="89" s="1"/>
  <c r="L45" i="89" s="1"/>
  <c r="K13" i="89"/>
  <c r="K26" i="89" s="1"/>
  <c r="K45" i="89" s="1"/>
  <c r="J13" i="89"/>
  <c r="J26" i="89" s="1"/>
  <c r="I13" i="89"/>
  <c r="I26" i="89" s="1"/>
  <c r="H13" i="89"/>
  <c r="H26" i="89" s="1"/>
  <c r="G13" i="89"/>
  <c r="G26" i="89" s="1"/>
  <c r="F13" i="89"/>
  <c r="F26" i="89" s="1"/>
  <c r="E13" i="89"/>
  <c r="E26" i="89" s="1"/>
  <c r="E45" i="89" s="1"/>
  <c r="D13" i="89"/>
  <c r="D26" i="89" s="1"/>
  <c r="D45" i="89" s="1"/>
  <c r="C13" i="89"/>
  <c r="AA50" i="90"/>
  <c r="Z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G37" i="90"/>
  <c r="G44" i="90" s="1"/>
  <c r="F37" i="90"/>
  <c r="F44" i="90" s="1"/>
  <c r="E37" i="90"/>
  <c r="E44" i="90" s="1"/>
  <c r="D37" i="90"/>
  <c r="D44" i="90" s="1"/>
  <c r="C37" i="90"/>
  <c r="C44" i="90" s="1"/>
  <c r="V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X13" i="90"/>
  <c r="X26" i="90" s="1"/>
  <c r="W13" i="90"/>
  <c r="W26" i="90" s="1"/>
  <c r="V13" i="90"/>
  <c r="U13" i="90"/>
  <c r="U26" i="90" s="1"/>
  <c r="U45" i="90" s="1"/>
  <c r="T13" i="90"/>
  <c r="T26" i="90" s="1"/>
  <c r="S13" i="90"/>
  <c r="R13" i="90"/>
  <c r="R26" i="90" s="1"/>
  <c r="Q13" i="90"/>
  <c r="Q26" i="90" s="1"/>
  <c r="P13" i="90"/>
  <c r="P26" i="90" s="1"/>
  <c r="O13" i="90"/>
  <c r="O26" i="90" s="1"/>
  <c r="N13" i="90"/>
  <c r="N26" i="90" s="1"/>
  <c r="N45" i="90" s="1"/>
  <c r="M13" i="90"/>
  <c r="M26" i="90" s="1"/>
  <c r="M45" i="90" s="1"/>
  <c r="L13" i="90"/>
  <c r="L26" i="90" s="1"/>
  <c r="K13" i="90"/>
  <c r="J13" i="90"/>
  <c r="J26" i="90" s="1"/>
  <c r="I13" i="90"/>
  <c r="I26" i="90" s="1"/>
  <c r="H13" i="90"/>
  <c r="H26" i="90" s="1"/>
  <c r="G13" i="90"/>
  <c r="G26" i="90" s="1"/>
  <c r="F13" i="90"/>
  <c r="F26" i="90" s="1"/>
  <c r="E13" i="90"/>
  <c r="E26" i="90" s="1"/>
  <c r="E45" i="90" s="1"/>
  <c r="D13" i="90"/>
  <c r="D26" i="90" s="1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4" i="91"/>
  <c r="T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P44" i="91" s="1"/>
  <c r="O43" i="91"/>
  <c r="N43" i="91"/>
  <c r="M43" i="91"/>
  <c r="L43" i="91"/>
  <c r="K43" i="91"/>
  <c r="J43" i="91"/>
  <c r="I43" i="91"/>
  <c r="H43" i="91"/>
  <c r="H44" i="91" s="1"/>
  <c r="G43" i="91"/>
  <c r="F43" i="91"/>
  <c r="E43" i="91"/>
  <c r="D43" i="91"/>
  <c r="C43" i="91"/>
  <c r="AA37" i="91"/>
  <c r="Z37" i="91"/>
  <c r="Y37" i="91"/>
  <c r="Y44" i="91" s="1"/>
  <c r="X37" i="91"/>
  <c r="W37" i="91"/>
  <c r="W44" i="91" s="1"/>
  <c r="V37" i="91"/>
  <c r="V44" i="91" s="1"/>
  <c r="U37" i="91"/>
  <c r="U44" i="91" s="1"/>
  <c r="T37" i="91"/>
  <c r="S37" i="91"/>
  <c r="S44" i="91" s="1"/>
  <c r="R37" i="91"/>
  <c r="Q37" i="91"/>
  <c r="Q44" i="91" s="1"/>
  <c r="P37" i="9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I37" i="91"/>
  <c r="I44" i="91" s="1"/>
  <c r="H37" i="91"/>
  <c r="G37" i="91"/>
  <c r="G44" i="91" s="1"/>
  <c r="F37" i="91"/>
  <c r="F44" i="91" s="1"/>
  <c r="E37" i="91"/>
  <c r="E44" i="91" s="1"/>
  <c r="D37" i="91"/>
  <c r="D44" i="91" s="1"/>
  <c r="C37" i="91"/>
  <c r="C44" i="91" s="1"/>
  <c r="V26" i="91"/>
  <c r="V45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X26" i="91" s="1"/>
  <c r="W13" i="91"/>
  <c r="W26" i="91" s="1"/>
  <c r="W45" i="91" s="1"/>
  <c r="V13" i="91"/>
  <c r="U13" i="91"/>
  <c r="U26" i="91" s="1"/>
  <c r="U45" i="91" s="1"/>
  <c r="T13" i="91"/>
  <c r="T26" i="91" s="1"/>
  <c r="S13" i="91"/>
  <c r="R13" i="91"/>
  <c r="R26" i="91" s="1"/>
  <c r="Q13" i="91"/>
  <c r="Q26" i="91" s="1"/>
  <c r="P13" i="91"/>
  <c r="P26" i="91" s="1"/>
  <c r="P45" i="91" s="1"/>
  <c r="O13" i="91"/>
  <c r="O26" i="91" s="1"/>
  <c r="N13" i="91"/>
  <c r="N26" i="91" s="1"/>
  <c r="N45" i="91" s="1"/>
  <c r="M13" i="91"/>
  <c r="M26" i="91" s="1"/>
  <c r="M45" i="91" s="1"/>
  <c r="L13" i="91"/>
  <c r="L26" i="91" s="1"/>
  <c r="K13" i="91"/>
  <c r="J13" i="91"/>
  <c r="J26" i="91" s="1"/>
  <c r="I13" i="91"/>
  <c r="I26" i="91" s="1"/>
  <c r="H13" i="91"/>
  <c r="H26" i="91" s="1"/>
  <c r="H45" i="91" s="1"/>
  <c r="G13" i="91"/>
  <c r="G26" i="91" s="1"/>
  <c r="F13" i="91"/>
  <c r="F26" i="91" s="1"/>
  <c r="F45" i="91" s="1"/>
  <c r="E13" i="91"/>
  <c r="E26" i="91" s="1"/>
  <c r="E45" i="91" s="1"/>
  <c r="D13" i="91"/>
  <c r="D26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W37" i="92"/>
  <c r="W44" i="92" s="1"/>
  <c r="V37" i="92"/>
  <c r="V44" i="92" s="1"/>
  <c r="U37" i="92"/>
  <c r="U44" i="92" s="1"/>
  <c r="T37" i="92"/>
  <c r="T44" i="92" s="1"/>
  <c r="S37" i="92"/>
  <c r="R37" i="92"/>
  <c r="R44" i="92" s="1"/>
  <c r="Q37" i="92"/>
  <c r="Q44" i="92" s="1"/>
  <c r="P37" i="92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G37" i="92"/>
  <c r="G44" i="92" s="1"/>
  <c r="F37" i="92"/>
  <c r="F44" i="92" s="1"/>
  <c r="E37" i="92"/>
  <c r="E44" i="92" s="1"/>
  <c r="D37" i="92"/>
  <c r="D44" i="92" s="1"/>
  <c r="C37" i="92"/>
  <c r="C44" i="92" s="1"/>
  <c r="W26" i="92"/>
  <c r="V26" i="92"/>
  <c r="V45" i="92" s="1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X13" i="92"/>
  <c r="X26" i="92" s="1"/>
  <c r="W13" i="92"/>
  <c r="V13" i="92"/>
  <c r="U13" i="92"/>
  <c r="U26" i="92" s="1"/>
  <c r="T13" i="92"/>
  <c r="T26" i="92" s="1"/>
  <c r="S13" i="92"/>
  <c r="R13" i="92"/>
  <c r="R26" i="92" s="1"/>
  <c r="Q13" i="92"/>
  <c r="Q26" i="92" s="1"/>
  <c r="P13" i="92"/>
  <c r="P26" i="92" s="1"/>
  <c r="O13" i="92"/>
  <c r="O26" i="92" s="1"/>
  <c r="N13" i="92"/>
  <c r="N26" i="92" s="1"/>
  <c r="M13" i="92"/>
  <c r="M26" i="92" s="1"/>
  <c r="L13" i="92"/>
  <c r="L26" i="92" s="1"/>
  <c r="K13" i="92"/>
  <c r="J13" i="92"/>
  <c r="J26" i="92" s="1"/>
  <c r="I13" i="92"/>
  <c r="I26" i="92" s="1"/>
  <c r="H13" i="92"/>
  <c r="H26" i="92" s="1"/>
  <c r="G13" i="92"/>
  <c r="G26" i="92" s="1"/>
  <c r="G45" i="92" s="1"/>
  <c r="F13" i="92"/>
  <c r="F26" i="92" s="1"/>
  <c r="E13" i="92"/>
  <c r="E26" i="92" s="1"/>
  <c r="D13" i="92"/>
  <c r="D26" i="92" s="1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G37" i="93"/>
  <c r="G44" i="93" s="1"/>
  <c r="F37" i="93"/>
  <c r="F44" i="93" s="1"/>
  <c r="E37" i="93"/>
  <c r="E44" i="93" s="1"/>
  <c r="D37" i="93"/>
  <c r="D44" i="93" s="1"/>
  <c r="C37" i="93"/>
  <c r="C44" i="93" s="1"/>
  <c r="W26" i="93"/>
  <c r="V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X26" i="93" s="1"/>
  <c r="W13" i="93"/>
  <c r="V13" i="93"/>
  <c r="U13" i="93"/>
  <c r="U26" i="93" s="1"/>
  <c r="T13" i="93"/>
  <c r="T26" i="93" s="1"/>
  <c r="S13" i="93"/>
  <c r="R13" i="93"/>
  <c r="R26" i="93" s="1"/>
  <c r="Q13" i="93"/>
  <c r="Q26" i="93" s="1"/>
  <c r="P13" i="93"/>
  <c r="P26" i="93" s="1"/>
  <c r="O13" i="93"/>
  <c r="O26" i="93" s="1"/>
  <c r="O45" i="93" s="1"/>
  <c r="N13" i="93"/>
  <c r="N26" i="93" s="1"/>
  <c r="M13" i="93"/>
  <c r="M26" i="93" s="1"/>
  <c r="L13" i="93"/>
  <c r="L26" i="93" s="1"/>
  <c r="K13" i="93"/>
  <c r="J13" i="93"/>
  <c r="J26" i="93" s="1"/>
  <c r="I13" i="93"/>
  <c r="I26" i="93" s="1"/>
  <c r="H13" i="93"/>
  <c r="H26" i="93" s="1"/>
  <c r="G13" i="93"/>
  <c r="G26" i="93" s="1"/>
  <c r="G45" i="93" s="1"/>
  <c r="F13" i="93"/>
  <c r="F26" i="93" s="1"/>
  <c r="E13" i="93"/>
  <c r="E26" i="93" s="1"/>
  <c r="D13" i="93"/>
  <c r="D26" i="93" s="1"/>
  <c r="C13" i="93"/>
  <c r="AA50" i="94"/>
  <c r="Z50" i="94"/>
  <c r="Y50" i="94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T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AA45" i="94" s="1"/>
  <c r="Y37" i="94"/>
  <c r="Y44" i="94" s="1"/>
  <c r="X37" i="94"/>
  <c r="X44" i="94" s="1"/>
  <c r="W37" i="94"/>
  <c r="W44" i="94" s="1"/>
  <c r="V37" i="94"/>
  <c r="V44" i="94" s="1"/>
  <c r="U37" i="94"/>
  <c r="U44" i="94" s="1"/>
  <c r="T37" i="94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W26" i="94"/>
  <c r="V26" i="94"/>
  <c r="V45" i="94" s="1"/>
  <c r="O26" i="94"/>
  <c r="O45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X26" i="94" s="1"/>
  <c r="W13" i="94"/>
  <c r="V13" i="94"/>
  <c r="U13" i="94"/>
  <c r="U26" i="94" s="1"/>
  <c r="T13" i="94"/>
  <c r="T26" i="94" s="1"/>
  <c r="S13" i="94"/>
  <c r="S26" i="94" s="1"/>
  <c r="R13" i="94"/>
  <c r="R26" i="94" s="1"/>
  <c r="Q13" i="94"/>
  <c r="Q26" i="94" s="1"/>
  <c r="P13" i="94"/>
  <c r="P26" i="94" s="1"/>
  <c r="O13" i="94"/>
  <c r="N13" i="94"/>
  <c r="N26" i="94" s="1"/>
  <c r="N45" i="94" s="1"/>
  <c r="M13" i="94"/>
  <c r="M26" i="94" s="1"/>
  <c r="L13" i="94"/>
  <c r="L26" i="94" s="1"/>
  <c r="K13" i="94"/>
  <c r="K26" i="94" s="1"/>
  <c r="J13" i="94"/>
  <c r="J26" i="94" s="1"/>
  <c r="I13" i="94"/>
  <c r="I26" i="94" s="1"/>
  <c r="H13" i="94"/>
  <c r="H26" i="94" s="1"/>
  <c r="G13" i="94"/>
  <c r="G26" i="94" s="1"/>
  <c r="F13" i="94"/>
  <c r="F26" i="94" s="1"/>
  <c r="F45" i="94" s="1"/>
  <c r="E13" i="94"/>
  <c r="E26" i="94" s="1"/>
  <c r="D13" i="94"/>
  <c r="D26" i="94" s="1"/>
  <c r="D45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T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W37" i="95"/>
  <c r="W44" i="95" s="1"/>
  <c r="V37" i="95"/>
  <c r="V44" i="95" s="1"/>
  <c r="U37" i="95"/>
  <c r="U44" i="95" s="1"/>
  <c r="T37" i="95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K37" i="95"/>
  <c r="K44" i="95" s="1"/>
  <c r="J37" i="95"/>
  <c r="J44" i="95" s="1"/>
  <c r="J45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C37" i="95"/>
  <c r="C44" i="95" s="1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W26" i="95" s="1"/>
  <c r="W45" i="95" s="1"/>
  <c r="V13" i="95"/>
  <c r="V26" i="95" s="1"/>
  <c r="V45" i="95" s="1"/>
  <c r="U13" i="95"/>
  <c r="U26" i="95" s="1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O26" i="95" s="1"/>
  <c r="O45" i="95" s="1"/>
  <c r="N13" i="95"/>
  <c r="N26" i="95" s="1"/>
  <c r="M13" i="95"/>
  <c r="M26" i="95" s="1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F13" i="95"/>
  <c r="F26" i="95" s="1"/>
  <c r="F45" i="95" s="1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R45" i="96"/>
  <c r="AA44" i="96"/>
  <c r="T44" i="96"/>
  <c r="S44" i="96"/>
  <c r="K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S37" i="96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C37" i="96"/>
  <c r="C44" i="96" s="1"/>
  <c r="O26" i="96"/>
  <c r="O45" i="96" s="1"/>
  <c r="N26" i="96"/>
  <c r="N45" i="96" s="1"/>
  <c r="F26" i="96"/>
  <c r="F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W13" i="96"/>
  <c r="W26" i="96" s="1"/>
  <c r="W45" i="96" s="1"/>
  <c r="V13" i="96"/>
  <c r="V26" i="96" s="1"/>
  <c r="V45" i="96" s="1"/>
  <c r="U13" i="96"/>
  <c r="U26" i="96" s="1"/>
  <c r="T13" i="96"/>
  <c r="T26" i="96" s="1"/>
  <c r="S13" i="96"/>
  <c r="S26" i="96" s="1"/>
  <c r="S45" i="96" s="1"/>
  <c r="R13" i="96"/>
  <c r="R26" i="96" s="1"/>
  <c r="Q13" i="96"/>
  <c r="Q26" i="96" s="1"/>
  <c r="P13" i="96"/>
  <c r="P26" i="96" s="1"/>
  <c r="O13" i="96"/>
  <c r="N13" i="96"/>
  <c r="M13" i="96"/>
  <c r="M26" i="96" s="1"/>
  <c r="L13" i="96"/>
  <c r="L26" i="96" s="1"/>
  <c r="K13" i="96"/>
  <c r="K26" i="96" s="1"/>
  <c r="K45" i="96" s="1"/>
  <c r="J13" i="96"/>
  <c r="J26" i="96" s="1"/>
  <c r="I13" i="96"/>
  <c r="I26" i="96" s="1"/>
  <c r="H13" i="96"/>
  <c r="H26" i="96" s="1"/>
  <c r="G13" i="96"/>
  <c r="F13" i="96"/>
  <c r="E13" i="96"/>
  <c r="E26" i="96" s="1"/>
  <c r="D13" i="96"/>
  <c r="D26" i="96" s="1"/>
  <c r="C13" i="96"/>
  <c r="C26" i="96" s="1"/>
  <c r="AA50" i="97"/>
  <c r="Y50" i="97"/>
  <c r="Z50" i="97" s="1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S37" i="97"/>
  <c r="S44" i="97" s="1"/>
  <c r="R37" i="97"/>
  <c r="R44" i="97" s="1"/>
  <c r="R45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C37" i="97"/>
  <c r="C44" i="97" s="1"/>
  <c r="V26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W26" i="97" s="1"/>
  <c r="W45" i="97" s="1"/>
  <c r="V13" i="97"/>
  <c r="U13" i="97"/>
  <c r="U26" i="97" s="1"/>
  <c r="T13" i="97"/>
  <c r="T26" i="97" s="1"/>
  <c r="S13" i="97"/>
  <c r="S26" i="97" s="1"/>
  <c r="R13" i="97"/>
  <c r="R26" i="97" s="1"/>
  <c r="Q13" i="97"/>
  <c r="Q26" i="97" s="1"/>
  <c r="P13" i="97"/>
  <c r="P26" i="97" s="1"/>
  <c r="P45" i="97" s="1"/>
  <c r="O13" i="97"/>
  <c r="O26" i="97" s="1"/>
  <c r="N13" i="97"/>
  <c r="N26" i="97" s="1"/>
  <c r="N45" i="97" s="1"/>
  <c r="M13" i="97"/>
  <c r="M26" i="97" s="1"/>
  <c r="L13" i="97"/>
  <c r="L26" i="97" s="1"/>
  <c r="K13" i="97"/>
  <c r="K26" i="97" s="1"/>
  <c r="J13" i="97"/>
  <c r="J26" i="97" s="1"/>
  <c r="I13" i="97"/>
  <c r="I26" i="97" s="1"/>
  <c r="H13" i="97"/>
  <c r="H26" i="97" s="1"/>
  <c r="H45" i="97" s="1"/>
  <c r="G13" i="97"/>
  <c r="G26" i="97" s="1"/>
  <c r="F13" i="97"/>
  <c r="F26" i="97" s="1"/>
  <c r="F45" i="97" s="1"/>
  <c r="E13" i="97"/>
  <c r="E26" i="97" s="1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C45" i="98"/>
  <c r="AA44" i="98"/>
  <c r="S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C37" i="98"/>
  <c r="C44" i="98" s="1"/>
  <c r="N26" i="98"/>
  <c r="F26" i="98"/>
  <c r="F45" i="98" s="1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X13" i="98"/>
  <c r="W13" i="98"/>
  <c r="W26" i="98" s="1"/>
  <c r="W45" i="98" s="1"/>
  <c r="V13" i="98"/>
  <c r="V26" i="98" s="1"/>
  <c r="V45" i="98" s="1"/>
  <c r="U13" i="98"/>
  <c r="U26" i="98" s="1"/>
  <c r="T13" i="98"/>
  <c r="T26" i="98" s="1"/>
  <c r="S13" i="98"/>
  <c r="S26" i="98" s="1"/>
  <c r="S45" i="98" s="1"/>
  <c r="R13" i="98"/>
  <c r="R26" i="98" s="1"/>
  <c r="R45" i="98" s="1"/>
  <c r="Q13" i="98"/>
  <c r="Q26" i="98" s="1"/>
  <c r="P13" i="98"/>
  <c r="P26" i="98" s="1"/>
  <c r="O13" i="98"/>
  <c r="N13" i="98"/>
  <c r="M13" i="98"/>
  <c r="M26" i="98" s="1"/>
  <c r="L13" i="98"/>
  <c r="L26" i="98" s="1"/>
  <c r="K13" i="98"/>
  <c r="K26" i="98" s="1"/>
  <c r="K45" i="98" s="1"/>
  <c r="J13" i="98"/>
  <c r="J26" i="98" s="1"/>
  <c r="J45" i="98" s="1"/>
  <c r="I13" i="98"/>
  <c r="I26" i="98" s="1"/>
  <c r="H13" i="98"/>
  <c r="H26" i="98" s="1"/>
  <c r="G13" i="98"/>
  <c r="F13" i="98"/>
  <c r="E13" i="98"/>
  <c r="E26" i="98" s="1"/>
  <c r="D13" i="98"/>
  <c r="D26" i="98" s="1"/>
  <c r="C13" i="98"/>
  <c r="C26" i="98" s="1"/>
  <c r="AA50" i="99"/>
  <c r="Y50" i="99"/>
  <c r="Z50" i="99" s="1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4" i="99"/>
  <c r="S44" i="99"/>
  <c r="K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Y44" i="99" s="1"/>
  <c r="X37" i="99"/>
  <c r="X44" i="99" s="1"/>
  <c r="W37" i="99"/>
  <c r="W44" i="99" s="1"/>
  <c r="V37" i="99"/>
  <c r="V44" i="99" s="1"/>
  <c r="U37" i="99"/>
  <c r="U44" i="99" s="1"/>
  <c r="T37" i="99"/>
  <c r="S37" i="99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K37" i="99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C37" i="99"/>
  <c r="C44" i="99" s="1"/>
  <c r="N26" i="99"/>
  <c r="F26" i="99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X13" i="99"/>
  <c r="W13" i="99"/>
  <c r="V13" i="99"/>
  <c r="V26" i="99" s="1"/>
  <c r="V45" i="99" s="1"/>
  <c r="U13" i="99"/>
  <c r="U26" i="99" s="1"/>
  <c r="T13" i="99"/>
  <c r="T26" i="99" s="1"/>
  <c r="S13" i="99"/>
  <c r="S26" i="99" s="1"/>
  <c r="R13" i="99"/>
  <c r="R26" i="99" s="1"/>
  <c r="R45" i="99" s="1"/>
  <c r="Q13" i="99"/>
  <c r="Q26" i="99" s="1"/>
  <c r="P13" i="99"/>
  <c r="P26" i="99" s="1"/>
  <c r="O13" i="99"/>
  <c r="N13" i="99"/>
  <c r="M13" i="99"/>
  <c r="M26" i="99" s="1"/>
  <c r="L13" i="99"/>
  <c r="L26" i="99" s="1"/>
  <c r="K13" i="99"/>
  <c r="K26" i="99" s="1"/>
  <c r="K45" i="99" s="1"/>
  <c r="J13" i="99"/>
  <c r="J26" i="99" s="1"/>
  <c r="J45" i="99" s="1"/>
  <c r="I13" i="99"/>
  <c r="I26" i="99" s="1"/>
  <c r="H13" i="99"/>
  <c r="H26" i="99" s="1"/>
  <c r="G13" i="99"/>
  <c r="F13" i="99"/>
  <c r="E13" i="99"/>
  <c r="E26" i="99" s="1"/>
  <c r="D13" i="99"/>
  <c r="D26" i="99" s="1"/>
  <c r="C13" i="99"/>
  <c r="C26" i="99" s="1"/>
  <c r="AA50" i="100"/>
  <c r="Z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W26" i="100"/>
  <c r="W45" i="100" s="1"/>
  <c r="V26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Y45" i="100" s="1"/>
  <c r="X13" i="100"/>
  <c r="W13" i="100"/>
  <c r="V13" i="100"/>
  <c r="U13" i="100"/>
  <c r="U26" i="100" s="1"/>
  <c r="T13" i="100"/>
  <c r="T26" i="100" s="1"/>
  <c r="S13" i="100"/>
  <c r="S26" i="100" s="1"/>
  <c r="R13" i="100"/>
  <c r="R26" i="100" s="1"/>
  <c r="Q13" i="100"/>
  <c r="Q26" i="100" s="1"/>
  <c r="Q45" i="100" s="1"/>
  <c r="P13" i="100"/>
  <c r="P26" i="100" s="1"/>
  <c r="P45" i="100" s="1"/>
  <c r="O13" i="100"/>
  <c r="O26" i="100" s="1"/>
  <c r="N13" i="100"/>
  <c r="N26" i="100" s="1"/>
  <c r="N45" i="100" s="1"/>
  <c r="M13" i="100"/>
  <c r="M26" i="100" s="1"/>
  <c r="L13" i="100"/>
  <c r="L26" i="100" s="1"/>
  <c r="K13" i="100"/>
  <c r="K26" i="100" s="1"/>
  <c r="J13" i="100"/>
  <c r="J26" i="100" s="1"/>
  <c r="I13" i="100"/>
  <c r="I26" i="100" s="1"/>
  <c r="I45" i="100" s="1"/>
  <c r="H13" i="100"/>
  <c r="H26" i="100" s="1"/>
  <c r="H45" i="100" s="1"/>
  <c r="G13" i="100"/>
  <c r="G26" i="100" s="1"/>
  <c r="F13" i="100"/>
  <c r="F26" i="100" s="1"/>
  <c r="F45" i="100" s="1"/>
  <c r="E13" i="100"/>
  <c r="E26" i="100" s="1"/>
  <c r="D13" i="100"/>
  <c r="D26" i="100" s="1"/>
  <c r="C13" i="100"/>
  <c r="C26" i="100" s="1"/>
  <c r="AA50" i="101"/>
  <c r="Z50" i="101"/>
  <c r="Y50" i="101"/>
  <c r="X50" i="10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C45" i="101"/>
  <c r="AA44" i="101"/>
  <c r="S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K44" i="101" s="1"/>
  <c r="J43" i="101"/>
  <c r="I43" i="101"/>
  <c r="H43" i="101"/>
  <c r="G43" i="101"/>
  <c r="F43" i="101"/>
  <c r="E43" i="101"/>
  <c r="D43" i="101"/>
  <c r="C43" i="101"/>
  <c r="C44" i="101" s="1"/>
  <c r="AA37" i="101"/>
  <c r="Y37" i="101"/>
  <c r="Y44" i="101" s="1"/>
  <c r="X37" i="101"/>
  <c r="W37" i="101"/>
  <c r="W44" i="101" s="1"/>
  <c r="V37" i="101"/>
  <c r="U37" i="101"/>
  <c r="T37" i="101"/>
  <c r="S37" i="101"/>
  <c r="R37" i="101"/>
  <c r="R44" i="101" s="1"/>
  <c r="Q37" i="101"/>
  <c r="Q44" i="101" s="1"/>
  <c r="P37" i="101"/>
  <c r="P44" i="101" s="1"/>
  <c r="O37" i="101"/>
  <c r="O44" i="101" s="1"/>
  <c r="N37" i="101"/>
  <c r="M37" i="101"/>
  <c r="L37" i="101"/>
  <c r="K37" i="101"/>
  <c r="J37" i="101"/>
  <c r="J44" i="101" s="1"/>
  <c r="I37" i="101"/>
  <c r="I44" i="101" s="1"/>
  <c r="H37" i="101"/>
  <c r="H44" i="101" s="1"/>
  <c r="G37" i="101"/>
  <c r="G44" i="101" s="1"/>
  <c r="F37" i="101"/>
  <c r="E37" i="101"/>
  <c r="D37" i="101"/>
  <c r="C37" i="101"/>
  <c r="O26" i="101"/>
  <c r="O45" i="101" s="1"/>
  <c r="N26" i="101"/>
  <c r="F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W13" i="101"/>
  <c r="W26" i="101" s="1"/>
  <c r="W45" i="101" s="1"/>
  <c r="V13" i="101"/>
  <c r="V26" i="101" s="1"/>
  <c r="U13" i="101"/>
  <c r="U26" i="101" s="1"/>
  <c r="T13" i="101"/>
  <c r="T26" i="101" s="1"/>
  <c r="S13" i="101"/>
  <c r="S26" i="101" s="1"/>
  <c r="S45" i="101" s="1"/>
  <c r="R13" i="101"/>
  <c r="R26" i="101" s="1"/>
  <c r="R45" i="101" s="1"/>
  <c r="Q13" i="101"/>
  <c r="Q26" i="101" s="1"/>
  <c r="P13" i="101"/>
  <c r="P26" i="101" s="1"/>
  <c r="O13" i="101"/>
  <c r="N13" i="101"/>
  <c r="M13" i="101"/>
  <c r="M26" i="101" s="1"/>
  <c r="L13" i="101"/>
  <c r="L26" i="101" s="1"/>
  <c r="K13" i="101"/>
  <c r="K26" i="101" s="1"/>
  <c r="J13" i="101"/>
  <c r="J26" i="101" s="1"/>
  <c r="J45" i="101" s="1"/>
  <c r="I13" i="101"/>
  <c r="I26" i="101" s="1"/>
  <c r="H13" i="101"/>
  <c r="H26" i="101" s="1"/>
  <c r="G13" i="101"/>
  <c r="F13" i="101"/>
  <c r="E13" i="101"/>
  <c r="E26" i="101" s="1"/>
  <c r="D13" i="101"/>
  <c r="D26" i="101" s="1"/>
  <c r="C13" i="101"/>
  <c r="C26" i="101" s="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W43" i="102"/>
  <c r="V43" i="102"/>
  <c r="U43" i="102"/>
  <c r="T43" i="102"/>
  <c r="T44" i="102" s="1"/>
  <c r="S43" i="102"/>
  <c r="S44" i="102" s="1"/>
  <c r="R43" i="102"/>
  <c r="Q43" i="102"/>
  <c r="P43" i="102"/>
  <c r="O43" i="102"/>
  <c r="N43" i="102"/>
  <c r="M43" i="102"/>
  <c r="L43" i="102"/>
  <c r="L44" i="102" s="1"/>
  <c r="K43" i="102"/>
  <c r="J43" i="102"/>
  <c r="I43" i="102"/>
  <c r="H43" i="102"/>
  <c r="G43" i="102"/>
  <c r="F43" i="102"/>
  <c r="E43" i="102"/>
  <c r="D43" i="102"/>
  <c r="C43" i="102"/>
  <c r="C44" i="102" s="1"/>
  <c r="AA37" i="102"/>
  <c r="AA44" i="102" s="1"/>
  <c r="Y37" i="102"/>
  <c r="X37" i="102"/>
  <c r="W37" i="102"/>
  <c r="W44" i="102" s="1"/>
  <c r="V37" i="102"/>
  <c r="U37" i="102"/>
  <c r="T37" i="102"/>
  <c r="S37" i="102"/>
  <c r="R37" i="102"/>
  <c r="R44" i="102" s="1"/>
  <c r="Q37" i="102"/>
  <c r="P37" i="102"/>
  <c r="P44" i="102" s="1"/>
  <c r="O37" i="102"/>
  <c r="O44" i="102" s="1"/>
  <c r="N37" i="102"/>
  <c r="M37" i="102"/>
  <c r="L37" i="102"/>
  <c r="K37" i="102"/>
  <c r="J37" i="102"/>
  <c r="J44" i="102" s="1"/>
  <c r="I37" i="102"/>
  <c r="H37" i="102"/>
  <c r="H44" i="102" s="1"/>
  <c r="G37" i="102"/>
  <c r="G44" i="102" s="1"/>
  <c r="F37" i="102"/>
  <c r="E37" i="102"/>
  <c r="D37" i="102"/>
  <c r="C37" i="102"/>
  <c r="S26" i="102"/>
  <c r="S45" i="102" s="1"/>
  <c r="N26" i="102"/>
  <c r="K26" i="102"/>
  <c r="AA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W13" i="102"/>
  <c r="W26" i="102" s="1"/>
  <c r="W45" i="102" s="1"/>
  <c r="V13" i="102"/>
  <c r="V26" i="102" s="1"/>
  <c r="U13" i="102"/>
  <c r="U26" i="102" s="1"/>
  <c r="T13" i="102"/>
  <c r="S13" i="102"/>
  <c r="R13" i="102"/>
  <c r="R26" i="102" s="1"/>
  <c r="R45" i="102" s="1"/>
  <c r="Q13" i="102"/>
  <c r="Q26" i="102" s="1"/>
  <c r="P13" i="102"/>
  <c r="P26" i="102" s="1"/>
  <c r="O13" i="102"/>
  <c r="O26" i="102" s="1"/>
  <c r="O45" i="102" s="1"/>
  <c r="N13" i="102"/>
  <c r="M13" i="102"/>
  <c r="M26" i="102" s="1"/>
  <c r="L13" i="102"/>
  <c r="K13" i="102"/>
  <c r="J13" i="102"/>
  <c r="J26" i="102" s="1"/>
  <c r="J45" i="102" s="1"/>
  <c r="I13" i="102"/>
  <c r="I26" i="102" s="1"/>
  <c r="H13" i="102"/>
  <c r="H26" i="102" s="1"/>
  <c r="G13" i="102"/>
  <c r="G26" i="102" s="1"/>
  <c r="G45" i="102" s="1"/>
  <c r="F13" i="102"/>
  <c r="F26" i="102" s="1"/>
  <c r="E13" i="102"/>
  <c r="E26" i="102" s="1"/>
  <c r="D13" i="102"/>
  <c r="C13" i="102"/>
  <c r="C26" i="102" s="1"/>
  <c r="C45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S44" i="103"/>
  <c r="K44" i="103"/>
  <c r="C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W37" i="103"/>
  <c r="W44" i="103" s="1"/>
  <c r="V37" i="103"/>
  <c r="U37" i="103"/>
  <c r="T37" i="103"/>
  <c r="S37" i="103"/>
  <c r="R37" i="103"/>
  <c r="R44" i="103" s="1"/>
  <c r="Q37" i="103"/>
  <c r="P37" i="103"/>
  <c r="P44" i="103" s="1"/>
  <c r="O37" i="103"/>
  <c r="O44" i="103" s="1"/>
  <c r="N37" i="103"/>
  <c r="M37" i="103"/>
  <c r="L37" i="103"/>
  <c r="K37" i="103"/>
  <c r="J37" i="103"/>
  <c r="J44" i="103" s="1"/>
  <c r="I37" i="103"/>
  <c r="H37" i="103"/>
  <c r="H44" i="103" s="1"/>
  <c r="G37" i="103"/>
  <c r="G44" i="103" s="1"/>
  <c r="F37" i="103"/>
  <c r="E37" i="103"/>
  <c r="D37" i="103"/>
  <c r="C37" i="103"/>
  <c r="S26" i="103"/>
  <c r="S45" i="103" s="1"/>
  <c r="K26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W13" i="103"/>
  <c r="W26" i="103" s="1"/>
  <c r="V13" i="103"/>
  <c r="V26" i="103" s="1"/>
  <c r="U13" i="103"/>
  <c r="U26" i="103" s="1"/>
  <c r="T13" i="103"/>
  <c r="S13" i="103"/>
  <c r="R13" i="103"/>
  <c r="R26" i="103" s="1"/>
  <c r="R45" i="103" s="1"/>
  <c r="Q13" i="103"/>
  <c r="Q26" i="103" s="1"/>
  <c r="P13" i="103"/>
  <c r="P26" i="103" s="1"/>
  <c r="O13" i="103"/>
  <c r="O26" i="103" s="1"/>
  <c r="N13" i="103"/>
  <c r="N26" i="103" s="1"/>
  <c r="M13" i="103"/>
  <c r="M26" i="103" s="1"/>
  <c r="L13" i="103"/>
  <c r="K13" i="103"/>
  <c r="J13" i="103"/>
  <c r="J26" i="103" s="1"/>
  <c r="J45" i="103" s="1"/>
  <c r="I13" i="103"/>
  <c r="I26" i="103" s="1"/>
  <c r="H13" i="103"/>
  <c r="H26" i="103" s="1"/>
  <c r="G13" i="103"/>
  <c r="G26" i="103" s="1"/>
  <c r="F13" i="103"/>
  <c r="F26" i="103" s="1"/>
  <c r="E13" i="103"/>
  <c r="E26" i="103" s="1"/>
  <c r="D13" i="103"/>
  <c r="C13" i="103"/>
  <c r="C26" i="103" s="1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S44" i="104"/>
  <c r="P44" i="104"/>
  <c r="K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W37" i="104"/>
  <c r="W44" i="104" s="1"/>
  <c r="V37" i="104"/>
  <c r="U37" i="104"/>
  <c r="T37" i="104"/>
  <c r="S37" i="104"/>
  <c r="R37" i="104"/>
  <c r="R44" i="104" s="1"/>
  <c r="Q37" i="104"/>
  <c r="P37" i="104"/>
  <c r="O37" i="104"/>
  <c r="O44" i="104" s="1"/>
  <c r="N37" i="104"/>
  <c r="M37" i="104"/>
  <c r="L37" i="104"/>
  <c r="K37" i="104"/>
  <c r="J37" i="104"/>
  <c r="J44" i="104" s="1"/>
  <c r="I37" i="104"/>
  <c r="H37" i="104"/>
  <c r="H44" i="104" s="1"/>
  <c r="G37" i="104"/>
  <c r="G44" i="104" s="1"/>
  <c r="F37" i="104"/>
  <c r="E37" i="104"/>
  <c r="D37" i="104"/>
  <c r="C37" i="104"/>
  <c r="C44" i="104" s="1"/>
  <c r="S26" i="104"/>
  <c r="K26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W13" i="104"/>
  <c r="W26" i="104" s="1"/>
  <c r="W45" i="104" s="1"/>
  <c r="V13" i="104"/>
  <c r="V26" i="104" s="1"/>
  <c r="U13" i="104"/>
  <c r="U26" i="104" s="1"/>
  <c r="T13" i="104"/>
  <c r="S13" i="104"/>
  <c r="R13" i="104"/>
  <c r="R26" i="104" s="1"/>
  <c r="R45" i="104" s="1"/>
  <c r="Q13" i="104"/>
  <c r="Q26" i="104" s="1"/>
  <c r="P13" i="104"/>
  <c r="P26" i="104" s="1"/>
  <c r="O13" i="104"/>
  <c r="O26" i="104" s="1"/>
  <c r="O45" i="104" s="1"/>
  <c r="N13" i="104"/>
  <c r="N26" i="104" s="1"/>
  <c r="M13" i="104"/>
  <c r="M26" i="104" s="1"/>
  <c r="L13" i="104"/>
  <c r="K13" i="104"/>
  <c r="J13" i="104"/>
  <c r="J26" i="104" s="1"/>
  <c r="J45" i="104" s="1"/>
  <c r="I13" i="104"/>
  <c r="I26" i="104" s="1"/>
  <c r="H13" i="104"/>
  <c r="H26" i="104" s="1"/>
  <c r="G13" i="104"/>
  <c r="G26" i="104" s="1"/>
  <c r="G45" i="104" s="1"/>
  <c r="F13" i="104"/>
  <c r="F26" i="104" s="1"/>
  <c r="E13" i="104"/>
  <c r="E26" i="104" s="1"/>
  <c r="D13" i="104"/>
  <c r="C13" i="104"/>
  <c r="C26" i="104" s="1"/>
  <c r="AA50" i="105"/>
  <c r="Y50" i="105"/>
  <c r="X50" i="105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S44" i="105"/>
  <c r="P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X37" i="105"/>
  <c r="W37" i="105"/>
  <c r="V37" i="105"/>
  <c r="U37" i="105"/>
  <c r="U44" i="105" s="1"/>
  <c r="T37" i="105"/>
  <c r="T44" i="105" s="1"/>
  <c r="S37" i="105"/>
  <c r="R37" i="105"/>
  <c r="R44" i="105" s="1"/>
  <c r="Q37" i="105"/>
  <c r="P37" i="105"/>
  <c r="O37" i="105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H37" i="105"/>
  <c r="H44" i="105" s="1"/>
  <c r="G37" i="105"/>
  <c r="F37" i="105"/>
  <c r="F44" i="105" s="1"/>
  <c r="E37" i="105"/>
  <c r="E44" i="105" s="1"/>
  <c r="D37" i="105"/>
  <c r="D44" i="105" s="1"/>
  <c r="C37" i="105"/>
  <c r="C44" i="105" s="1"/>
  <c r="V26" i="105"/>
  <c r="S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X13" i="105"/>
  <c r="W13" i="105"/>
  <c r="W26" i="105" s="1"/>
  <c r="V13" i="105"/>
  <c r="U13" i="105"/>
  <c r="U26" i="105" s="1"/>
  <c r="U45" i="105" s="1"/>
  <c r="T13" i="105"/>
  <c r="S13" i="105"/>
  <c r="R13" i="105"/>
  <c r="R26" i="105" s="1"/>
  <c r="R45" i="105" s="1"/>
  <c r="Q13" i="105"/>
  <c r="Q26" i="105" s="1"/>
  <c r="P13" i="105"/>
  <c r="P26" i="105" s="1"/>
  <c r="O13" i="105"/>
  <c r="O26" i="105" s="1"/>
  <c r="N13" i="105"/>
  <c r="N26" i="105" s="1"/>
  <c r="M13" i="105"/>
  <c r="M26" i="105" s="1"/>
  <c r="M45" i="105" s="1"/>
  <c r="L13" i="105"/>
  <c r="K13" i="105"/>
  <c r="K26" i="105" s="1"/>
  <c r="J13" i="105"/>
  <c r="J26" i="105" s="1"/>
  <c r="J45" i="105" s="1"/>
  <c r="I13" i="105"/>
  <c r="I26" i="105" s="1"/>
  <c r="H13" i="105"/>
  <c r="H26" i="105" s="1"/>
  <c r="G13" i="105"/>
  <c r="G26" i="105" s="1"/>
  <c r="F13" i="105"/>
  <c r="F26" i="105" s="1"/>
  <c r="E13" i="105"/>
  <c r="E26" i="105" s="1"/>
  <c r="E45" i="105" s="1"/>
  <c r="D13" i="105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4" i="106"/>
  <c r="AA43" i="106"/>
  <c r="Z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Z37" i="106"/>
  <c r="Y37" i="106"/>
  <c r="X37" i="106"/>
  <c r="X44" i="106" s="1"/>
  <c r="Z44" i="106" s="1"/>
  <c r="W37" i="106"/>
  <c r="W44" i="106" s="1"/>
  <c r="V37" i="106"/>
  <c r="V44" i="106" s="1"/>
  <c r="U37" i="106"/>
  <c r="T37" i="106"/>
  <c r="S37" i="106"/>
  <c r="R37" i="106"/>
  <c r="Q37" i="106"/>
  <c r="P37" i="106"/>
  <c r="P44" i="106" s="1"/>
  <c r="O37" i="106"/>
  <c r="O44" i="106" s="1"/>
  <c r="N37" i="106"/>
  <c r="N44" i="106" s="1"/>
  <c r="M37" i="106"/>
  <c r="L37" i="106"/>
  <c r="K37" i="106"/>
  <c r="J37" i="106"/>
  <c r="I37" i="106"/>
  <c r="H37" i="106"/>
  <c r="H44" i="106" s="1"/>
  <c r="G37" i="106"/>
  <c r="G44" i="106" s="1"/>
  <c r="F37" i="106"/>
  <c r="F44" i="106" s="1"/>
  <c r="E37" i="106"/>
  <c r="D37" i="106"/>
  <c r="C37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X13" i="106"/>
  <c r="W13" i="106"/>
  <c r="W26" i="106" s="1"/>
  <c r="W45" i="106" s="1"/>
  <c r="V13" i="106"/>
  <c r="V26" i="106" s="1"/>
  <c r="V45" i="106" s="1"/>
  <c r="U13" i="106"/>
  <c r="U26" i="106" s="1"/>
  <c r="T13" i="106"/>
  <c r="S13" i="106"/>
  <c r="S26" i="106" s="1"/>
  <c r="R13" i="106"/>
  <c r="R26" i="106" s="1"/>
  <c r="Q13" i="106"/>
  <c r="Q26" i="106" s="1"/>
  <c r="P13" i="106"/>
  <c r="P26" i="106" s="1"/>
  <c r="O13" i="106"/>
  <c r="O26" i="106" s="1"/>
  <c r="O45" i="106" s="1"/>
  <c r="N13" i="106"/>
  <c r="N26" i="106" s="1"/>
  <c r="N45" i="106" s="1"/>
  <c r="M13" i="106"/>
  <c r="M26" i="106" s="1"/>
  <c r="L13" i="106"/>
  <c r="K13" i="106"/>
  <c r="K26" i="106" s="1"/>
  <c r="J13" i="106"/>
  <c r="J26" i="106" s="1"/>
  <c r="I13" i="106"/>
  <c r="I26" i="106" s="1"/>
  <c r="H13" i="106"/>
  <c r="H26" i="106" s="1"/>
  <c r="G13" i="106"/>
  <c r="G26" i="106" s="1"/>
  <c r="G45" i="106" s="1"/>
  <c r="F13" i="106"/>
  <c r="F26" i="106" s="1"/>
  <c r="F45" i="106" s="1"/>
  <c r="E13" i="106"/>
  <c r="E26" i="106" s="1"/>
  <c r="D13" i="106"/>
  <c r="C13" i="106"/>
  <c r="C26" i="106" s="1"/>
  <c r="AA50" i="107"/>
  <c r="Z50" i="107"/>
  <c r="Y50" i="107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H44" i="107"/>
  <c r="C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W37" i="107"/>
  <c r="W44" i="107" s="1"/>
  <c r="V37" i="107"/>
  <c r="V44" i="107" s="1"/>
  <c r="U37" i="107"/>
  <c r="U44" i="107" s="1"/>
  <c r="T37" i="107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K37" i="107"/>
  <c r="K44" i="107" s="1"/>
  <c r="J37" i="107"/>
  <c r="J44" i="107" s="1"/>
  <c r="I37" i="107"/>
  <c r="I44" i="107" s="1"/>
  <c r="H37" i="107"/>
  <c r="G37" i="107"/>
  <c r="G44" i="107" s="1"/>
  <c r="F37" i="107"/>
  <c r="F44" i="107" s="1"/>
  <c r="E37" i="107"/>
  <c r="E44" i="107" s="1"/>
  <c r="D37" i="107"/>
  <c r="C37" i="107"/>
  <c r="K26" i="107"/>
  <c r="F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W13" i="107"/>
  <c r="W26" i="107" s="1"/>
  <c r="W45" i="107" s="1"/>
  <c r="V13" i="107"/>
  <c r="V26" i="107" s="1"/>
  <c r="U13" i="107"/>
  <c r="U26" i="107" s="1"/>
  <c r="T13" i="107"/>
  <c r="T26" i="107" s="1"/>
  <c r="S13" i="107"/>
  <c r="S26" i="107" s="1"/>
  <c r="R13" i="107"/>
  <c r="R26" i="107" s="1"/>
  <c r="R45" i="107" s="1"/>
  <c r="Q13" i="107"/>
  <c r="Q26" i="107" s="1"/>
  <c r="P13" i="107"/>
  <c r="P26" i="107" s="1"/>
  <c r="O13" i="107"/>
  <c r="O26" i="107" s="1"/>
  <c r="O45" i="107" s="1"/>
  <c r="N13" i="107"/>
  <c r="N26" i="107" s="1"/>
  <c r="M13" i="107"/>
  <c r="M26" i="107" s="1"/>
  <c r="L13" i="107"/>
  <c r="L26" i="107" s="1"/>
  <c r="K13" i="107"/>
  <c r="J13" i="107"/>
  <c r="J26" i="107" s="1"/>
  <c r="J45" i="107" s="1"/>
  <c r="I13" i="107"/>
  <c r="I26" i="107" s="1"/>
  <c r="H13" i="107"/>
  <c r="H26" i="107" s="1"/>
  <c r="G13" i="107"/>
  <c r="G26" i="107" s="1"/>
  <c r="F13" i="107"/>
  <c r="E13" i="107"/>
  <c r="E26" i="107" s="1"/>
  <c r="D13" i="107"/>
  <c r="D26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P44" i="108"/>
  <c r="K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Z37" i="108"/>
  <c r="Y37" i="108"/>
  <c r="X37" i="108"/>
  <c r="X44" i="108" s="1"/>
  <c r="Z44" i="108" s="1"/>
  <c r="W37" i="108"/>
  <c r="W44" i="108" s="1"/>
  <c r="V37" i="108"/>
  <c r="U37" i="108"/>
  <c r="T37" i="108"/>
  <c r="S37" i="108"/>
  <c r="S44" i="108" s="1"/>
  <c r="R37" i="108"/>
  <c r="R44" i="108" s="1"/>
  <c r="Q37" i="108"/>
  <c r="P37" i="108"/>
  <c r="O37" i="108"/>
  <c r="O44" i="108" s="1"/>
  <c r="N37" i="108"/>
  <c r="M37" i="108"/>
  <c r="L37" i="108"/>
  <c r="K37" i="108"/>
  <c r="J37" i="108"/>
  <c r="J44" i="108" s="1"/>
  <c r="I37" i="108"/>
  <c r="H37" i="108"/>
  <c r="H44" i="108" s="1"/>
  <c r="G37" i="108"/>
  <c r="G44" i="108" s="1"/>
  <c r="F37" i="108"/>
  <c r="E37" i="108"/>
  <c r="D37" i="108"/>
  <c r="C37" i="108"/>
  <c r="C44" i="108" s="1"/>
  <c r="E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X13" i="108"/>
  <c r="X26" i="108" s="1"/>
  <c r="W13" i="108"/>
  <c r="W26" i="108" s="1"/>
  <c r="V13" i="108"/>
  <c r="V26" i="108" s="1"/>
  <c r="U13" i="108"/>
  <c r="T13" i="108"/>
  <c r="T26" i="108" s="1"/>
  <c r="S13" i="108"/>
  <c r="R13" i="108"/>
  <c r="R26" i="108" s="1"/>
  <c r="R45" i="108" s="1"/>
  <c r="Q13" i="108"/>
  <c r="P13" i="108"/>
  <c r="P26" i="108" s="1"/>
  <c r="P45" i="108" s="1"/>
  <c r="O13" i="108"/>
  <c r="O26" i="108" s="1"/>
  <c r="N13" i="108"/>
  <c r="N26" i="108" s="1"/>
  <c r="M13" i="108"/>
  <c r="L13" i="108"/>
  <c r="L26" i="108" s="1"/>
  <c r="K13" i="108"/>
  <c r="K26" i="108" s="1"/>
  <c r="K45" i="108" s="1"/>
  <c r="J13" i="108"/>
  <c r="J26" i="108" s="1"/>
  <c r="J45" i="108" s="1"/>
  <c r="I13" i="108"/>
  <c r="H13" i="108"/>
  <c r="G13" i="108"/>
  <c r="G26" i="108" s="1"/>
  <c r="F13" i="108"/>
  <c r="F26" i="108" s="1"/>
  <c r="E13" i="108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X26" i="109"/>
  <c r="X45" i="109" s="1"/>
  <c r="U26" i="109"/>
  <c r="U45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W13" i="109"/>
  <c r="V13" i="109"/>
  <c r="V26" i="109" s="1"/>
  <c r="V45" i="109" s="1"/>
  <c r="U13" i="109"/>
  <c r="T13" i="109"/>
  <c r="T26" i="109" s="1"/>
  <c r="S13" i="109"/>
  <c r="S26" i="109" s="1"/>
  <c r="R13" i="109"/>
  <c r="R26" i="109" s="1"/>
  <c r="Q13" i="109"/>
  <c r="Q26" i="109" s="1"/>
  <c r="P13" i="109"/>
  <c r="P26" i="109" s="1"/>
  <c r="P45" i="109" s="1"/>
  <c r="O13" i="109"/>
  <c r="N13" i="109"/>
  <c r="N26" i="109" s="1"/>
  <c r="N45" i="109" s="1"/>
  <c r="M13" i="109"/>
  <c r="M26" i="109" s="1"/>
  <c r="M45" i="109" s="1"/>
  <c r="L13" i="109"/>
  <c r="L26" i="109" s="1"/>
  <c r="K13" i="109"/>
  <c r="K26" i="109" s="1"/>
  <c r="J13" i="109"/>
  <c r="J26" i="109" s="1"/>
  <c r="I13" i="109"/>
  <c r="I26" i="109" s="1"/>
  <c r="H13" i="109"/>
  <c r="H26" i="109" s="1"/>
  <c r="G13" i="109"/>
  <c r="F13" i="109"/>
  <c r="F26" i="109" s="1"/>
  <c r="F45" i="109" s="1"/>
  <c r="E13" i="109"/>
  <c r="E26" i="109" s="1"/>
  <c r="E45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R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H26" i="110"/>
  <c r="H45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AA45" i="110" s="1"/>
  <c r="Y13" i="110"/>
  <c r="Y26" i="110" s="1"/>
  <c r="X13" i="110"/>
  <c r="Z13" i="110" s="1"/>
  <c r="W13" i="110"/>
  <c r="W26" i="110" s="1"/>
  <c r="V13" i="110"/>
  <c r="V26" i="110" s="1"/>
  <c r="U13" i="110"/>
  <c r="U26" i="110" s="1"/>
  <c r="T13" i="110"/>
  <c r="T26" i="110" s="1"/>
  <c r="S13" i="110"/>
  <c r="R13" i="110"/>
  <c r="R26" i="110" s="1"/>
  <c r="Q13" i="110"/>
  <c r="Q26" i="110" s="1"/>
  <c r="P13" i="110"/>
  <c r="P26" i="110" s="1"/>
  <c r="P45" i="110" s="1"/>
  <c r="O13" i="110"/>
  <c r="O26" i="110" s="1"/>
  <c r="N13" i="110"/>
  <c r="N26" i="110" s="1"/>
  <c r="M13" i="110"/>
  <c r="M26" i="110" s="1"/>
  <c r="L13" i="110"/>
  <c r="L26" i="110" s="1"/>
  <c r="K13" i="110"/>
  <c r="J13" i="110"/>
  <c r="J26" i="110" s="1"/>
  <c r="I13" i="110"/>
  <c r="I26" i="110" s="1"/>
  <c r="H13" i="110"/>
  <c r="G13" i="110"/>
  <c r="G26" i="110" s="1"/>
  <c r="F13" i="110"/>
  <c r="F26" i="110" s="1"/>
  <c r="E13" i="110"/>
  <c r="E26" i="110" s="1"/>
  <c r="E45" i="110" s="1"/>
  <c r="D13" i="110"/>
  <c r="D26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Y37" i="111"/>
  <c r="Y44" i="111" s="1"/>
  <c r="X37" i="111"/>
  <c r="X44" i="111" s="1"/>
  <c r="Z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X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Z13" i="111"/>
  <c r="Y13" i="111"/>
  <c r="Y26" i="111" s="1"/>
  <c r="X13" i="111"/>
  <c r="W13" i="111"/>
  <c r="W26" i="111" s="1"/>
  <c r="V13" i="111"/>
  <c r="V26" i="111" s="1"/>
  <c r="U13" i="111"/>
  <c r="U26" i="111" s="1"/>
  <c r="U45" i="111" s="1"/>
  <c r="T13" i="111"/>
  <c r="T26" i="111" s="1"/>
  <c r="S13" i="111"/>
  <c r="S26" i="111" s="1"/>
  <c r="R13" i="111"/>
  <c r="R26" i="111" s="1"/>
  <c r="Q13" i="111"/>
  <c r="Q26" i="111" s="1"/>
  <c r="P13" i="111"/>
  <c r="O13" i="111"/>
  <c r="O26" i="111" s="1"/>
  <c r="N13" i="111"/>
  <c r="N26" i="111" s="1"/>
  <c r="M13" i="111"/>
  <c r="M26" i="111" s="1"/>
  <c r="M45" i="111" s="1"/>
  <c r="L13" i="111"/>
  <c r="L26" i="111" s="1"/>
  <c r="K13" i="111"/>
  <c r="K26" i="111" s="1"/>
  <c r="J13" i="111"/>
  <c r="J26" i="111" s="1"/>
  <c r="I13" i="111"/>
  <c r="I26" i="111" s="1"/>
  <c r="H13" i="111"/>
  <c r="G13" i="111"/>
  <c r="G26" i="111" s="1"/>
  <c r="F13" i="111"/>
  <c r="F26" i="111" s="1"/>
  <c r="E13" i="111"/>
  <c r="E26" i="111" s="1"/>
  <c r="E45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U44" i="112"/>
  <c r="R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V44" i="112" s="1"/>
  <c r="U37" i="112"/>
  <c r="T37" i="112"/>
  <c r="T44" i="112" s="1"/>
  <c r="S37" i="112"/>
  <c r="S44" i="112" s="1"/>
  <c r="R37" i="112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H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X13" i="112"/>
  <c r="Z13" i="112" s="1"/>
  <c r="W13" i="112"/>
  <c r="W26" i="112" s="1"/>
  <c r="V13" i="112"/>
  <c r="V26" i="112" s="1"/>
  <c r="U13" i="112"/>
  <c r="U26" i="112" s="1"/>
  <c r="U45" i="112" s="1"/>
  <c r="T13" i="112"/>
  <c r="S13" i="112"/>
  <c r="S26" i="112" s="1"/>
  <c r="R13" i="112"/>
  <c r="R26" i="112" s="1"/>
  <c r="Q13" i="112"/>
  <c r="Q26" i="112" s="1"/>
  <c r="P13" i="112"/>
  <c r="P26" i="112" s="1"/>
  <c r="P45" i="112" s="1"/>
  <c r="O13" i="112"/>
  <c r="O26" i="112" s="1"/>
  <c r="N13" i="112"/>
  <c r="N26" i="112" s="1"/>
  <c r="M13" i="112"/>
  <c r="M26" i="112" s="1"/>
  <c r="M45" i="112" s="1"/>
  <c r="L13" i="112"/>
  <c r="K13" i="112"/>
  <c r="K26" i="112" s="1"/>
  <c r="J13" i="112"/>
  <c r="J26" i="112" s="1"/>
  <c r="I13" i="112"/>
  <c r="I26" i="112" s="1"/>
  <c r="H13" i="112"/>
  <c r="G13" i="112"/>
  <c r="G26" i="112" s="1"/>
  <c r="F13" i="112"/>
  <c r="F26" i="112" s="1"/>
  <c r="E13" i="112"/>
  <c r="E26" i="112" s="1"/>
  <c r="E45" i="112" s="1"/>
  <c r="D13" i="112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U26" i="113"/>
  <c r="U45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Z13" i="113" s="1"/>
  <c r="W13" i="113"/>
  <c r="V13" i="113"/>
  <c r="V26" i="113" s="1"/>
  <c r="U13" i="113"/>
  <c r="T13" i="113"/>
  <c r="S13" i="113"/>
  <c r="R13" i="113"/>
  <c r="Q13" i="113"/>
  <c r="Q26" i="113" s="1"/>
  <c r="P13" i="113"/>
  <c r="P26" i="113" s="1"/>
  <c r="P45" i="113" s="1"/>
  <c r="O13" i="113"/>
  <c r="N13" i="113"/>
  <c r="N26" i="113" s="1"/>
  <c r="M13" i="113"/>
  <c r="M26" i="113" s="1"/>
  <c r="M45" i="113" s="1"/>
  <c r="L13" i="113"/>
  <c r="K13" i="113"/>
  <c r="J13" i="113"/>
  <c r="I13" i="113"/>
  <c r="I26" i="113" s="1"/>
  <c r="H13" i="113"/>
  <c r="H26" i="113" s="1"/>
  <c r="H45" i="113" s="1"/>
  <c r="G13" i="113"/>
  <c r="F13" i="113"/>
  <c r="F26" i="113" s="1"/>
  <c r="E13" i="113"/>
  <c r="E26" i="113" s="1"/>
  <c r="E45" i="113" s="1"/>
  <c r="D13" i="113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R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H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W13" i="114"/>
  <c r="W26" i="114" s="1"/>
  <c r="W45" i="114" s="1"/>
  <c r="V13" i="114"/>
  <c r="V26" i="114" s="1"/>
  <c r="U13" i="114"/>
  <c r="U26" i="114" s="1"/>
  <c r="U45" i="114" s="1"/>
  <c r="T13" i="114"/>
  <c r="T26" i="114" s="1"/>
  <c r="T45" i="114" s="1"/>
  <c r="S13" i="114"/>
  <c r="R13" i="114"/>
  <c r="R26" i="114" s="1"/>
  <c r="Q13" i="114"/>
  <c r="Q26" i="114" s="1"/>
  <c r="P13" i="114"/>
  <c r="P26" i="114" s="1"/>
  <c r="P45" i="114" s="1"/>
  <c r="O13" i="114"/>
  <c r="O26" i="114" s="1"/>
  <c r="O45" i="114" s="1"/>
  <c r="N13" i="114"/>
  <c r="N26" i="114" s="1"/>
  <c r="M13" i="114"/>
  <c r="M26" i="114" s="1"/>
  <c r="L13" i="114"/>
  <c r="L26" i="114" s="1"/>
  <c r="L45" i="114" s="1"/>
  <c r="K13" i="114"/>
  <c r="J13" i="114"/>
  <c r="J26" i="114" s="1"/>
  <c r="I13" i="114"/>
  <c r="I26" i="114" s="1"/>
  <c r="H13" i="114"/>
  <c r="G13" i="114"/>
  <c r="G26" i="114" s="1"/>
  <c r="G45" i="114" s="1"/>
  <c r="F13" i="114"/>
  <c r="F26" i="114" s="1"/>
  <c r="E13" i="114"/>
  <c r="E26" i="114" s="1"/>
  <c r="E45" i="114" s="1"/>
  <c r="D13" i="114"/>
  <c r="D26" i="114" s="1"/>
  <c r="D45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U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W37" i="115"/>
  <c r="W44" i="115" s="1"/>
  <c r="V37" i="115"/>
  <c r="V44" i="115" s="1"/>
  <c r="U37" i="115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X26" i="115"/>
  <c r="P26" i="115"/>
  <c r="P45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X13" i="115"/>
  <c r="Z13" i="115" s="1"/>
  <c r="W13" i="115"/>
  <c r="V13" i="115"/>
  <c r="V26" i="115" s="1"/>
  <c r="U13" i="115"/>
  <c r="U26" i="115" s="1"/>
  <c r="U45" i="115" s="1"/>
  <c r="T13" i="115"/>
  <c r="S13" i="115"/>
  <c r="S26" i="115" s="1"/>
  <c r="R13" i="115"/>
  <c r="R26" i="115" s="1"/>
  <c r="Q13" i="115"/>
  <c r="P13" i="115"/>
  <c r="O13" i="115"/>
  <c r="N13" i="115"/>
  <c r="N26" i="115" s="1"/>
  <c r="M13" i="115"/>
  <c r="M26" i="115" s="1"/>
  <c r="M45" i="115" s="1"/>
  <c r="L13" i="115"/>
  <c r="K13" i="115"/>
  <c r="K26" i="115" s="1"/>
  <c r="J13" i="115"/>
  <c r="J26" i="115" s="1"/>
  <c r="I13" i="115"/>
  <c r="H13" i="115"/>
  <c r="H26" i="115" s="1"/>
  <c r="H45" i="115" s="1"/>
  <c r="G13" i="115"/>
  <c r="F13" i="115"/>
  <c r="F26" i="115" s="1"/>
  <c r="E13" i="115"/>
  <c r="E26" i="115" s="1"/>
  <c r="E45" i="115" s="1"/>
  <c r="D13" i="115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E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D37" i="116"/>
  <c r="D44" i="116" s="1"/>
  <c r="C37" i="116"/>
  <c r="C44" i="116" s="1"/>
  <c r="P26" i="116"/>
  <c r="H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X26" i="116" s="1"/>
  <c r="X45" i="116" s="1"/>
  <c r="W13" i="116"/>
  <c r="W26" i="116" s="1"/>
  <c r="W45" i="116" s="1"/>
  <c r="V13" i="116"/>
  <c r="U13" i="116"/>
  <c r="U26" i="116" s="1"/>
  <c r="T13" i="116"/>
  <c r="T26" i="116" s="1"/>
  <c r="T45" i="116" s="1"/>
  <c r="S13" i="116"/>
  <c r="R13" i="116"/>
  <c r="R26" i="116" s="1"/>
  <c r="Q13" i="116"/>
  <c r="Q26" i="116" s="1"/>
  <c r="P13" i="116"/>
  <c r="O13" i="116"/>
  <c r="O26" i="116" s="1"/>
  <c r="O45" i="116" s="1"/>
  <c r="N13" i="116"/>
  <c r="M13" i="116"/>
  <c r="M26" i="116" s="1"/>
  <c r="L13" i="116"/>
  <c r="L26" i="116" s="1"/>
  <c r="L45" i="116" s="1"/>
  <c r="K13" i="116"/>
  <c r="J13" i="116"/>
  <c r="J26" i="116" s="1"/>
  <c r="I13" i="116"/>
  <c r="I26" i="116" s="1"/>
  <c r="H13" i="116"/>
  <c r="G13" i="116"/>
  <c r="G26" i="116" s="1"/>
  <c r="G45" i="116" s="1"/>
  <c r="F13" i="116"/>
  <c r="E13" i="116"/>
  <c r="E26" i="116" s="1"/>
  <c r="E45" i="116" s="1"/>
  <c r="D13" i="116"/>
  <c r="D26" i="116" s="1"/>
  <c r="D45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M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X26" i="117"/>
  <c r="H26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Y26" i="117" s="1"/>
  <c r="X13" i="117"/>
  <c r="Z13" i="117" s="1"/>
  <c r="W13" i="117"/>
  <c r="V13" i="117"/>
  <c r="V26" i="117" s="1"/>
  <c r="V45" i="117" s="1"/>
  <c r="U13" i="117"/>
  <c r="T13" i="117"/>
  <c r="T26" i="117" s="1"/>
  <c r="S13" i="117"/>
  <c r="S26" i="117" s="1"/>
  <c r="S45" i="117" s="1"/>
  <c r="R13" i="117"/>
  <c r="Q13" i="117"/>
  <c r="Q26" i="117" s="1"/>
  <c r="P13" i="117"/>
  <c r="P26" i="117" s="1"/>
  <c r="O13" i="117"/>
  <c r="N13" i="117"/>
  <c r="N26" i="117" s="1"/>
  <c r="N45" i="117" s="1"/>
  <c r="M13" i="117"/>
  <c r="L13" i="117"/>
  <c r="L26" i="117" s="1"/>
  <c r="K13" i="117"/>
  <c r="K26" i="117" s="1"/>
  <c r="K45" i="117" s="1"/>
  <c r="J13" i="117"/>
  <c r="I13" i="117"/>
  <c r="I26" i="117" s="1"/>
  <c r="H13" i="117"/>
  <c r="G13" i="117"/>
  <c r="F13" i="117"/>
  <c r="F26" i="117" s="1"/>
  <c r="F45" i="117" s="1"/>
  <c r="E13" i="117"/>
  <c r="D13" i="117"/>
  <c r="D26" i="117" s="1"/>
  <c r="C13" i="117"/>
  <c r="C26" i="117" s="1"/>
  <c r="C45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E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X44" i="118" s="1"/>
  <c r="W37" i="118"/>
  <c r="W44" i="118" s="1"/>
  <c r="V37" i="118"/>
  <c r="V44" i="118" s="1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G44" i="118" s="1"/>
  <c r="F37" i="118"/>
  <c r="F44" i="118" s="1"/>
  <c r="E37" i="118"/>
  <c r="D37" i="118"/>
  <c r="D44" i="118" s="1"/>
  <c r="C37" i="118"/>
  <c r="C44" i="118" s="1"/>
  <c r="P26" i="118"/>
  <c r="P45" i="118" s="1"/>
  <c r="AA25" i="118"/>
  <c r="Y25" i="118"/>
  <c r="Z25" i="118" s="1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Z13" i="118"/>
  <c r="Y13" i="118"/>
  <c r="X13" i="118"/>
  <c r="X26" i="118" s="1"/>
  <c r="W13" i="118"/>
  <c r="W26" i="118" s="1"/>
  <c r="V13" i="118"/>
  <c r="U13" i="118"/>
  <c r="U26" i="118" s="1"/>
  <c r="T13" i="118"/>
  <c r="S13" i="118"/>
  <c r="S26" i="118" s="1"/>
  <c r="R13" i="118"/>
  <c r="R26" i="118" s="1"/>
  <c r="R45" i="118" s="1"/>
  <c r="Q13" i="118"/>
  <c r="P13" i="118"/>
  <c r="O13" i="118"/>
  <c r="O26" i="118" s="1"/>
  <c r="N13" i="118"/>
  <c r="M13" i="118"/>
  <c r="M26" i="118" s="1"/>
  <c r="L13" i="118"/>
  <c r="K13" i="118"/>
  <c r="K26" i="118" s="1"/>
  <c r="J13" i="118"/>
  <c r="J26" i="118" s="1"/>
  <c r="J45" i="118" s="1"/>
  <c r="I13" i="118"/>
  <c r="H13" i="118"/>
  <c r="H26" i="118" s="1"/>
  <c r="H45" i="118" s="1"/>
  <c r="G13" i="118"/>
  <c r="G26" i="118" s="1"/>
  <c r="F13" i="118"/>
  <c r="E13" i="118"/>
  <c r="E26" i="118" s="1"/>
  <c r="E45" i="118" s="1"/>
  <c r="D13" i="118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U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Z44" i="119" s="1"/>
  <c r="W37" i="119"/>
  <c r="W44" i="119" s="1"/>
  <c r="V37" i="119"/>
  <c r="V44" i="119" s="1"/>
  <c r="U37" i="119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C37" i="119"/>
  <c r="C44" i="119" s="1"/>
  <c r="AA25" i="119"/>
  <c r="Y25" i="119"/>
  <c r="Z25" i="119" s="1"/>
  <c r="X25" i="119"/>
  <c r="X26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H26" i="119" s="1"/>
  <c r="H45" i="119" s="1"/>
  <c r="G25" i="119"/>
  <c r="F25" i="119"/>
  <c r="E25" i="119"/>
  <c r="D25" i="119"/>
  <c r="C25" i="119"/>
  <c r="AA13" i="119"/>
  <c r="AA26" i="119" s="1"/>
  <c r="Z13" i="119"/>
  <c r="Y13" i="119"/>
  <c r="X13" i="119"/>
  <c r="W13" i="119"/>
  <c r="W26" i="119" s="1"/>
  <c r="W45" i="119" s="1"/>
  <c r="V13" i="119"/>
  <c r="V26" i="119" s="1"/>
  <c r="U13" i="119"/>
  <c r="T13" i="119"/>
  <c r="T26" i="119" s="1"/>
  <c r="T45" i="119" s="1"/>
  <c r="S13" i="119"/>
  <c r="R13" i="119"/>
  <c r="R26" i="119" s="1"/>
  <c r="Q13" i="119"/>
  <c r="P13" i="119"/>
  <c r="P26" i="119" s="1"/>
  <c r="O13" i="119"/>
  <c r="O26" i="119" s="1"/>
  <c r="O45" i="119" s="1"/>
  <c r="N13" i="119"/>
  <c r="N26" i="119" s="1"/>
  <c r="M13" i="119"/>
  <c r="L13" i="119"/>
  <c r="L26" i="119" s="1"/>
  <c r="L45" i="119" s="1"/>
  <c r="K13" i="119"/>
  <c r="J13" i="119"/>
  <c r="J26" i="119" s="1"/>
  <c r="I13" i="119"/>
  <c r="H13" i="119"/>
  <c r="G13" i="119"/>
  <c r="G26" i="119" s="1"/>
  <c r="G45" i="119" s="1"/>
  <c r="F13" i="119"/>
  <c r="F26" i="119" s="1"/>
  <c r="E13" i="119"/>
  <c r="D13" i="119"/>
  <c r="D26" i="119" s="1"/>
  <c r="D45" i="119" s="1"/>
  <c r="C13" i="119"/>
  <c r="AA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T45" i="120"/>
  <c r="D45" i="120"/>
  <c r="E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X37" i="120"/>
  <c r="W37" i="120"/>
  <c r="W44" i="120" s="1"/>
  <c r="V37" i="120"/>
  <c r="U37" i="120"/>
  <c r="U44" i="120" s="1"/>
  <c r="T37" i="120"/>
  <c r="T44" i="120" s="1"/>
  <c r="S37" i="120"/>
  <c r="R37" i="120"/>
  <c r="R44" i="120" s="1"/>
  <c r="Q37" i="120"/>
  <c r="P37" i="120"/>
  <c r="P44" i="120" s="1"/>
  <c r="O37" i="120"/>
  <c r="O44" i="120" s="1"/>
  <c r="N37" i="120"/>
  <c r="M37" i="120"/>
  <c r="M44" i="120" s="1"/>
  <c r="L37" i="120"/>
  <c r="L44" i="120" s="1"/>
  <c r="K37" i="120"/>
  <c r="J37" i="120"/>
  <c r="J44" i="120" s="1"/>
  <c r="I37" i="120"/>
  <c r="H37" i="120"/>
  <c r="H44" i="120" s="1"/>
  <c r="G37" i="120"/>
  <c r="G44" i="120" s="1"/>
  <c r="F37" i="120"/>
  <c r="E37" i="120"/>
  <c r="D37" i="120"/>
  <c r="D44" i="120" s="1"/>
  <c r="C37" i="120"/>
  <c r="X26" i="120"/>
  <c r="P26" i="120"/>
  <c r="H26" i="120"/>
  <c r="H45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X13" i="120"/>
  <c r="Z13" i="120" s="1"/>
  <c r="W13" i="120"/>
  <c r="V13" i="120"/>
  <c r="V26" i="120" s="1"/>
  <c r="U13" i="120"/>
  <c r="T13" i="120"/>
  <c r="T26" i="120" s="1"/>
  <c r="S13" i="120"/>
  <c r="S26" i="120" s="1"/>
  <c r="R13" i="120"/>
  <c r="Q13" i="120"/>
  <c r="P13" i="120"/>
  <c r="O13" i="120"/>
  <c r="N13" i="120"/>
  <c r="N26" i="120" s="1"/>
  <c r="M13" i="120"/>
  <c r="L13" i="120"/>
  <c r="L26" i="120" s="1"/>
  <c r="L45" i="120" s="1"/>
  <c r="K13" i="120"/>
  <c r="K26" i="120" s="1"/>
  <c r="J13" i="120"/>
  <c r="I13" i="120"/>
  <c r="H13" i="120"/>
  <c r="G13" i="120"/>
  <c r="F13" i="120"/>
  <c r="F26" i="120" s="1"/>
  <c r="E13" i="120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W44" i="121" s="1"/>
  <c r="V37" i="121"/>
  <c r="V44" i="121" s="1"/>
  <c r="U37" i="121"/>
  <c r="U44" i="121" s="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O44" i="121" s="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C44" i="121" s="1"/>
  <c r="P26" i="121"/>
  <c r="H26" i="121"/>
  <c r="H45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AA45" i="121" s="1"/>
  <c r="Z13" i="121"/>
  <c r="Y13" i="121"/>
  <c r="X13" i="121"/>
  <c r="X26" i="121" s="1"/>
  <c r="W13" i="121"/>
  <c r="W26" i="121" s="1"/>
  <c r="V13" i="121"/>
  <c r="V26" i="121" s="1"/>
  <c r="U13" i="121"/>
  <c r="U26" i="121" s="1"/>
  <c r="T13" i="121"/>
  <c r="S13" i="121"/>
  <c r="S26" i="121" s="1"/>
  <c r="S45" i="121" s="1"/>
  <c r="R13" i="121"/>
  <c r="Q13" i="121"/>
  <c r="P13" i="121"/>
  <c r="O13" i="121"/>
  <c r="O26" i="121" s="1"/>
  <c r="N13" i="121"/>
  <c r="N26" i="121" s="1"/>
  <c r="M13" i="121"/>
  <c r="M26" i="121" s="1"/>
  <c r="L13" i="121"/>
  <c r="K13" i="121"/>
  <c r="K26" i="121" s="1"/>
  <c r="K45" i="121" s="1"/>
  <c r="J13" i="121"/>
  <c r="I13" i="121"/>
  <c r="H13" i="121"/>
  <c r="G13" i="121"/>
  <c r="G26" i="121" s="1"/>
  <c r="F13" i="121"/>
  <c r="F26" i="121" s="1"/>
  <c r="E13" i="121"/>
  <c r="E26" i="121" s="1"/>
  <c r="D13" i="121"/>
  <c r="C13" i="121"/>
  <c r="C26" i="121" s="1"/>
  <c r="C45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W37" i="122"/>
  <c r="W44" i="122" s="1"/>
  <c r="V37" i="122"/>
  <c r="U37" i="122"/>
  <c r="U44" i="122" s="1"/>
  <c r="T37" i="122"/>
  <c r="T44" i="122" s="1"/>
  <c r="S37" i="122"/>
  <c r="R37" i="122"/>
  <c r="Q37" i="122"/>
  <c r="Q44" i="122" s="1"/>
  <c r="P37" i="122"/>
  <c r="O37" i="122"/>
  <c r="O44" i="122" s="1"/>
  <c r="N37" i="122"/>
  <c r="M37" i="122"/>
  <c r="M44" i="122" s="1"/>
  <c r="L37" i="122"/>
  <c r="L44" i="122" s="1"/>
  <c r="K37" i="122"/>
  <c r="J37" i="122"/>
  <c r="I37" i="122"/>
  <c r="I44" i="122" s="1"/>
  <c r="H37" i="122"/>
  <c r="G37" i="122"/>
  <c r="G44" i="122" s="1"/>
  <c r="F37" i="122"/>
  <c r="E37" i="122"/>
  <c r="E44" i="122" s="1"/>
  <c r="D37" i="122"/>
  <c r="D44" i="122" s="1"/>
  <c r="C37" i="122"/>
  <c r="U26" i="122"/>
  <c r="D26" i="122"/>
  <c r="D45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AA45" i="122" s="1"/>
  <c r="Y13" i="122"/>
  <c r="Y26" i="122" s="1"/>
  <c r="Y45" i="122" s="1"/>
  <c r="X13" i="122"/>
  <c r="X26" i="122" s="1"/>
  <c r="W13" i="122"/>
  <c r="W26" i="122" s="1"/>
  <c r="W45" i="122" s="1"/>
  <c r="V13" i="122"/>
  <c r="V26" i="122" s="1"/>
  <c r="U13" i="122"/>
  <c r="T13" i="122"/>
  <c r="T26" i="122" s="1"/>
  <c r="T45" i="122" s="1"/>
  <c r="S13" i="122"/>
  <c r="S26" i="122" s="1"/>
  <c r="R13" i="122"/>
  <c r="R26" i="122" s="1"/>
  <c r="Q13" i="122"/>
  <c r="Q26" i="122" s="1"/>
  <c r="Q45" i="122" s="1"/>
  <c r="P13" i="122"/>
  <c r="P26" i="122" s="1"/>
  <c r="O13" i="122"/>
  <c r="O26" i="122" s="1"/>
  <c r="O45" i="122" s="1"/>
  <c r="N13" i="122"/>
  <c r="N26" i="122" s="1"/>
  <c r="M13" i="122"/>
  <c r="M26" i="122" s="1"/>
  <c r="L13" i="122"/>
  <c r="L26" i="122" s="1"/>
  <c r="L45" i="122" s="1"/>
  <c r="K13" i="122"/>
  <c r="K26" i="122" s="1"/>
  <c r="J13" i="122"/>
  <c r="J26" i="122" s="1"/>
  <c r="I13" i="122"/>
  <c r="I26" i="122" s="1"/>
  <c r="I45" i="122" s="1"/>
  <c r="H13" i="122"/>
  <c r="H26" i="122" s="1"/>
  <c r="G13" i="122"/>
  <c r="G26" i="122" s="1"/>
  <c r="G45" i="122" s="1"/>
  <c r="F13" i="122"/>
  <c r="F26" i="122" s="1"/>
  <c r="E13" i="122"/>
  <c r="E26" i="122" s="1"/>
  <c r="D13" i="122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Y44" i="123"/>
  <c r="J44" i="123"/>
  <c r="I44" i="123"/>
  <c r="G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X44" i="123" s="1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I37" i="123"/>
  <c r="H37" i="123"/>
  <c r="H44" i="123" s="1"/>
  <c r="G37" i="123"/>
  <c r="F37" i="123"/>
  <c r="F44" i="123" s="1"/>
  <c r="E37" i="123"/>
  <c r="E44" i="123" s="1"/>
  <c r="D37" i="123"/>
  <c r="D44" i="123" s="1"/>
  <c r="C37" i="123"/>
  <c r="C44" i="123" s="1"/>
  <c r="J26" i="123"/>
  <c r="E26" i="123"/>
  <c r="E45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W26" i="123" s="1"/>
  <c r="V13" i="123"/>
  <c r="V26" i="123" s="1"/>
  <c r="V45" i="123" s="1"/>
  <c r="U13" i="123"/>
  <c r="U26" i="123" s="1"/>
  <c r="T13" i="123"/>
  <c r="T26" i="123" s="1"/>
  <c r="S13" i="123"/>
  <c r="S26" i="123" s="1"/>
  <c r="R13" i="123"/>
  <c r="R26" i="123" s="1"/>
  <c r="R45" i="123" s="1"/>
  <c r="Q13" i="123"/>
  <c r="Q26" i="123" s="1"/>
  <c r="P13" i="123"/>
  <c r="P26" i="123" s="1"/>
  <c r="P45" i="123" s="1"/>
  <c r="O13" i="123"/>
  <c r="O26" i="123" s="1"/>
  <c r="N13" i="123"/>
  <c r="N26" i="123" s="1"/>
  <c r="N45" i="123" s="1"/>
  <c r="M13" i="123"/>
  <c r="M26" i="123" s="1"/>
  <c r="L13" i="123"/>
  <c r="L26" i="123" s="1"/>
  <c r="L45" i="123" s="1"/>
  <c r="K13" i="123"/>
  <c r="K26" i="123" s="1"/>
  <c r="J13" i="123"/>
  <c r="I13" i="123"/>
  <c r="I26" i="123" s="1"/>
  <c r="H13" i="123"/>
  <c r="H26" i="123" s="1"/>
  <c r="H45" i="123" s="1"/>
  <c r="G13" i="123"/>
  <c r="G26" i="123" s="1"/>
  <c r="F13" i="123"/>
  <c r="F26" i="123" s="1"/>
  <c r="F45" i="123" s="1"/>
  <c r="E13" i="123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J44" i="124"/>
  <c r="I44" i="124"/>
  <c r="G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L44" i="124" s="1"/>
  <c r="K37" i="124"/>
  <c r="K44" i="124" s="1"/>
  <c r="J37" i="124"/>
  <c r="I37" i="124"/>
  <c r="H37" i="124"/>
  <c r="H44" i="124" s="1"/>
  <c r="G37" i="124"/>
  <c r="F37" i="124"/>
  <c r="F44" i="124" s="1"/>
  <c r="E37" i="124"/>
  <c r="E44" i="124" s="1"/>
  <c r="D37" i="124"/>
  <c r="D44" i="124" s="1"/>
  <c r="C37" i="124"/>
  <c r="C44" i="124" s="1"/>
  <c r="J26" i="124"/>
  <c r="J45" i="124" s="1"/>
  <c r="E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AA45" i="124" s="1"/>
  <c r="Y13" i="124"/>
  <c r="Y26" i="124" s="1"/>
  <c r="X13" i="124"/>
  <c r="X26" i="124" s="1"/>
  <c r="W13" i="124"/>
  <c r="W26" i="124" s="1"/>
  <c r="V13" i="124"/>
  <c r="V26" i="124" s="1"/>
  <c r="V45" i="124" s="1"/>
  <c r="U13" i="124"/>
  <c r="U26" i="124" s="1"/>
  <c r="T13" i="124"/>
  <c r="T26" i="124" s="1"/>
  <c r="S13" i="124"/>
  <c r="S26" i="124" s="1"/>
  <c r="S45" i="124" s="1"/>
  <c r="R13" i="124"/>
  <c r="R26" i="124" s="1"/>
  <c r="Q13" i="124"/>
  <c r="Q26" i="124" s="1"/>
  <c r="P13" i="124"/>
  <c r="P26" i="124" s="1"/>
  <c r="P45" i="124" s="1"/>
  <c r="O13" i="124"/>
  <c r="O26" i="124" s="1"/>
  <c r="N13" i="124"/>
  <c r="N26" i="124" s="1"/>
  <c r="N45" i="124" s="1"/>
  <c r="M13" i="124"/>
  <c r="M26" i="124" s="1"/>
  <c r="L13" i="124"/>
  <c r="L26" i="124" s="1"/>
  <c r="K13" i="124"/>
  <c r="K26" i="124" s="1"/>
  <c r="K45" i="124" s="1"/>
  <c r="J13" i="124"/>
  <c r="I13" i="124"/>
  <c r="I26" i="124" s="1"/>
  <c r="H13" i="124"/>
  <c r="H26" i="124" s="1"/>
  <c r="H45" i="124" s="1"/>
  <c r="G13" i="124"/>
  <c r="G26" i="124" s="1"/>
  <c r="F13" i="124"/>
  <c r="F26" i="124" s="1"/>
  <c r="F45" i="124" s="1"/>
  <c r="E13" i="124"/>
  <c r="D13" i="124"/>
  <c r="D26" i="124" s="1"/>
  <c r="C13" i="124"/>
  <c r="C26" i="124" s="1"/>
  <c r="C45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R44" i="125"/>
  <c r="O44" i="125"/>
  <c r="J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Q37" i="125"/>
  <c r="Q44" i="125" s="1"/>
  <c r="P37" i="125"/>
  <c r="P44" i="125" s="1"/>
  <c r="O37" i="125"/>
  <c r="N37" i="125"/>
  <c r="N44" i="125" s="1"/>
  <c r="M37" i="125"/>
  <c r="M44" i="125" s="1"/>
  <c r="L37" i="125"/>
  <c r="L44" i="125" s="1"/>
  <c r="K37" i="125"/>
  <c r="K44" i="125" s="1"/>
  <c r="J37" i="125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T26" i="125"/>
  <c r="M26" i="125"/>
  <c r="L26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Y13" i="125"/>
  <c r="Y26" i="125" s="1"/>
  <c r="X13" i="125"/>
  <c r="X26" i="125" s="1"/>
  <c r="W13" i="125"/>
  <c r="W26" i="125" s="1"/>
  <c r="W45" i="125" s="1"/>
  <c r="V13" i="125"/>
  <c r="V26" i="125" s="1"/>
  <c r="U13" i="125"/>
  <c r="U26" i="125" s="1"/>
  <c r="U45" i="125" s="1"/>
  <c r="T13" i="125"/>
  <c r="S13" i="125"/>
  <c r="S26" i="125" s="1"/>
  <c r="S45" i="125" s="1"/>
  <c r="R13" i="125"/>
  <c r="R26" i="125" s="1"/>
  <c r="Q13" i="125"/>
  <c r="Q26" i="125" s="1"/>
  <c r="P13" i="125"/>
  <c r="P26" i="125" s="1"/>
  <c r="P45" i="125" s="1"/>
  <c r="O13" i="125"/>
  <c r="O26" i="125" s="1"/>
  <c r="O45" i="125" s="1"/>
  <c r="N13" i="125"/>
  <c r="N26" i="125" s="1"/>
  <c r="M13" i="125"/>
  <c r="L13" i="125"/>
  <c r="K13" i="125"/>
  <c r="K26" i="125" s="1"/>
  <c r="K45" i="125" s="1"/>
  <c r="J13" i="125"/>
  <c r="J26" i="125" s="1"/>
  <c r="J45" i="125" s="1"/>
  <c r="I13" i="125"/>
  <c r="I26" i="125" s="1"/>
  <c r="H13" i="125"/>
  <c r="H26" i="125" s="1"/>
  <c r="H45" i="125" s="1"/>
  <c r="G13" i="125"/>
  <c r="G26" i="125" s="1"/>
  <c r="G45" i="125" s="1"/>
  <c r="F13" i="125"/>
  <c r="F26" i="125" s="1"/>
  <c r="E13" i="125"/>
  <c r="E26" i="125" s="1"/>
  <c r="E45" i="125" s="1"/>
  <c r="D13" i="125"/>
  <c r="D26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Q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U26" i="126"/>
  <c r="U45" i="126" s="1"/>
  <c r="R26" i="126"/>
  <c r="M26" i="126"/>
  <c r="M45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Y13" i="126"/>
  <c r="Y26" i="126" s="1"/>
  <c r="X13" i="126"/>
  <c r="X26" i="126" s="1"/>
  <c r="W13" i="126"/>
  <c r="W26" i="126" s="1"/>
  <c r="V13" i="126"/>
  <c r="V26" i="126" s="1"/>
  <c r="V45" i="126" s="1"/>
  <c r="U13" i="126"/>
  <c r="T13" i="126"/>
  <c r="T26" i="126" s="1"/>
  <c r="T45" i="126" s="1"/>
  <c r="S13" i="126"/>
  <c r="S26" i="126" s="1"/>
  <c r="S45" i="126" s="1"/>
  <c r="R13" i="126"/>
  <c r="Q13" i="126"/>
  <c r="Q26" i="126" s="1"/>
  <c r="P13" i="126"/>
  <c r="P26" i="126" s="1"/>
  <c r="O13" i="126"/>
  <c r="O26" i="126" s="1"/>
  <c r="N13" i="126"/>
  <c r="N26" i="126" s="1"/>
  <c r="N45" i="126" s="1"/>
  <c r="M13" i="126"/>
  <c r="L13" i="126"/>
  <c r="L26" i="126" s="1"/>
  <c r="L45" i="126" s="1"/>
  <c r="K13" i="126"/>
  <c r="K26" i="126" s="1"/>
  <c r="K45" i="126" s="1"/>
  <c r="J13" i="126"/>
  <c r="J26" i="126" s="1"/>
  <c r="I13" i="126"/>
  <c r="I26" i="126" s="1"/>
  <c r="H13" i="126"/>
  <c r="H26" i="126" s="1"/>
  <c r="G13" i="126"/>
  <c r="G26" i="126" s="1"/>
  <c r="F13" i="126"/>
  <c r="F26" i="126" s="1"/>
  <c r="F45" i="126" s="1"/>
  <c r="E13" i="126"/>
  <c r="E26" i="126" s="1"/>
  <c r="E45" i="126" s="1"/>
  <c r="D13" i="126"/>
  <c r="D26" i="126" s="1"/>
  <c r="D45" i="126" s="1"/>
  <c r="C13" i="126"/>
  <c r="C26" i="126" s="1"/>
  <c r="C45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I45" i="127"/>
  <c r="Z44" i="127"/>
  <c r="I44" i="127"/>
  <c r="G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Y45" i="127" s="1"/>
  <c r="X37" i="127"/>
  <c r="X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J44" i="127" s="1"/>
  <c r="I37" i="127"/>
  <c r="H37" i="127"/>
  <c r="H44" i="127" s="1"/>
  <c r="G37" i="127"/>
  <c r="F37" i="127"/>
  <c r="F44" i="127" s="1"/>
  <c r="E37" i="127"/>
  <c r="E44" i="127" s="1"/>
  <c r="D37" i="127"/>
  <c r="D44" i="127" s="1"/>
  <c r="C37" i="127"/>
  <c r="C44" i="127" s="1"/>
  <c r="J26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X26" i="127" s="1"/>
  <c r="W13" i="127"/>
  <c r="W26" i="127" s="1"/>
  <c r="V13" i="127"/>
  <c r="V26" i="127" s="1"/>
  <c r="V45" i="127" s="1"/>
  <c r="U13" i="127"/>
  <c r="U26" i="127" s="1"/>
  <c r="T13" i="127"/>
  <c r="T26" i="127" s="1"/>
  <c r="S13" i="127"/>
  <c r="S26" i="127" s="1"/>
  <c r="S45" i="127" s="1"/>
  <c r="R13" i="127"/>
  <c r="R26" i="127" s="1"/>
  <c r="R45" i="127" s="1"/>
  <c r="Q13" i="127"/>
  <c r="Q26" i="127" s="1"/>
  <c r="Q45" i="127" s="1"/>
  <c r="P13" i="127"/>
  <c r="P26" i="127" s="1"/>
  <c r="P45" i="127" s="1"/>
  <c r="O13" i="127"/>
  <c r="O26" i="127" s="1"/>
  <c r="N13" i="127"/>
  <c r="N26" i="127" s="1"/>
  <c r="N45" i="127" s="1"/>
  <c r="M13" i="127"/>
  <c r="M26" i="127" s="1"/>
  <c r="L13" i="127"/>
  <c r="L26" i="127" s="1"/>
  <c r="L45" i="127" s="1"/>
  <c r="K13" i="127"/>
  <c r="K26" i="127" s="1"/>
  <c r="K45" i="127" s="1"/>
  <c r="J13" i="127"/>
  <c r="I13" i="127"/>
  <c r="I26" i="127" s="1"/>
  <c r="H13" i="127"/>
  <c r="H26" i="127" s="1"/>
  <c r="H45" i="127" s="1"/>
  <c r="G13" i="127"/>
  <c r="G26" i="127" s="1"/>
  <c r="F13" i="127"/>
  <c r="F26" i="127" s="1"/>
  <c r="F45" i="127" s="1"/>
  <c r="E13" i="127"/>
  <c r="E26" i="127" s="1"/>
  <c r="E45" i="127" s="1"/>
  <c r="D13" i="127"/>
  <c r="D26" i="127" s="1"/>
  <c r="C13" i="127"/>
  <c r="C26" i="127" s="1"/>
  <c r="C45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Q44" i="128"/>
  <c r="J44" i="128"/>
  <c r="I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I37" i="128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R26" i="128"/>
  <c r="L26" i="128"/>
  <c r="J26" i="128"/>
  <c r="J45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W13" i="128"/>
  <c r="W26" i="128" s="1"/>
  <c r="V13" i="128"/>
  <c r="V26" i="128" s="1"/>
  <c r="V45" i="128" s="1"/>
  <c r="U13" i="128"/>
  <c r="U26" i="128" s="1"/>
  <c r="U45" i="128" s="1"/>
  <c r="T13" i="128"/>
  <c r="T26" i="128" s="1"/>
  <c r="T45" i="128" s="1"/>
  <c r="S13" i="128"/>
  <c r="S26" i="128" s="1"/>
  <c r="S45" i="128" s="1"/>
  <c r="R13" i="128"/>
  <c r="Q13" i="128"/>
  <c r="Q26" i="128" s="1"/>
  <c r="P13" i="128"/>
  <c r="P26" i="128" s="1"/>
  <c r="P45" i="128" s="1"/>
  <c r="O13" i="128"/>
  <c r="O26" i="128" s="1"/>
  <c r="N13" i="128"/>
  <c r="N26" i="128" s="1"/>
  <c r="N45" i="128" s="1"/>
  <c r="M13" i="128"/>
  <c r="M26" i="128" s="1"/>
  <c r="L13" i="128"/>
  <c r="K13" i="128"/>
  <c r="K26" i="128" s="1"/>
  <c r="K45" i="128" s="1"/>
  <c r="J13" i="128"/>
  <c r="I13" i="128"/>
  <c r="I26" i="128" s="1"/>
  <c r="H13" i="128"/>
  <c r="H26" i="128" s="1"/>
  <c r="H45" i="128" s="1"/>
  <c r="G13" i="128"/>
  <c r="G26" i="128" s="1"/>
  <c r="F13" i="128"/>
  <c r="F26" i="128" s="1"/>
  <c r="F45" i="128" s="1"/>
  <c r="E13" i="128"/>
  <c r="E26" i="128" s="1"/>
  <c r="E45" i="128" s="1"/>
  <c r="D13" i="128"/>
  <c r="D26" i="128" s="1"/>
  <c r="D45" i="128" s="1"/>
  <c r="C13" i="128"/>
  <c r="C26" i="128" s="1"/>
  <c r="C45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W44" i="129"/>
  <c r="G44" i="129"/>
  <c r="AA43" i="129"/>
  <c r="Z43" i="129"/>
  <c r="Y43" i="129"/>
  <c r="X43" i="129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W37" i="129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F37" i="129"/>
  <c r="F44" i="129" s="1"/>
  <c r="E37" i="129"/>
  <c r="E44" i="129" s="1"/>
  <c r="D37" i="129"/>
  <c r="D44" i="129" s="1"/>
  <c r="C37" i="129"/>
  <c r="C44" i="129" s="1"/>
  <c r="U26" i="129"/>
  <c r="T26" i="129"/>
  <c r="T45" i="129" s="1"/>
  <c r="E26" i="129"/>
  <c r="AA25" i="129"/>
  <c r="Y25" i="129"/>
  <c r="Z25" i="129" s="1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W26" i="129" s="1"/>
  <c r="V13" i="129"/>
  <c r="V26" i="129" s="1"/>
  <c r="V45" i="129" s="1"/>
  <c r="U13" i="129"/>
  <c r="T13" i="129"/>
  <c r="S13" i="129"/>
  <c r="S26" i="129" s="1"/>
  <c r="S45" i="129" s="1"/>
  <c r="R13" i="129"/>
  <c r="R26" i="129" s="1"/>
  <c r="Q13" i="129"/>
  <c r="Q26" i="129" s="1"/>
  <c r="P13" i="129"/>
  <c r="P26" i="129" s="1"/>
  <c r="P45" i="129" s="1"/>
  <c r="O13" i="129"/>
  <c r="O26" i="129" s="1"/>
  <c r="N13" i="129"/>
  <c r="N26" i="129" s="1"/>
  <c r="N45" i="129" s="1"/>
  <c r="M13" i="129"/>
  <c r="M26" i="129" s="1"/>
  <c r="L13" i="129"/>
  <c r="L26" i="129" s="1"/>
  <c r="L45" i="129" s="1"/>
  <c r="K13" i="129"/>
  <c r="K26" i="129" s="1"/>
  <c r="K45" i="129" s="1"/>
  <c r="J13" i="129"/>
  <c r="J26" i="129" s="1"/>
  <c r="I13" i="129"/>
  <c r="I26" i="129" s="1"/>
  <c r="H13" i="129"/>
  <c r="H26" i="129" s="1"/>
  <c r="H45" i="129" s="1"/>
  <c r="G13" i="129"/>
  <c r="G26" i="129" s="1"/>
  <c r="F13" i="129"/>
  <c r="F26" i="129" s="1"/>
  <c r="F45" i="129" s="1"/>
  <c r="E13" i="129"/>
  <c r="D13" i="129"/>
  <c r="D26" i="129" s="1"/>
  <c r="D45" i="129" s="1"/>
  <c r="C13" i="129"/>
  <c r="C26" i="129" s="1"/>
  <c r="C45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I45" i="130"/>
  <c r="I44" i="130"/>
  <c r="G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Z44" i="130" s="1"/>
  <c r="X37" i="130"/>
  <c r="X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H37" i="130"/>
  <c r="H44" i="130" s="1"/>
  <c r="G37" i="130"/>
  <c r="F37" i="130"/>
  <c r="F44" i="130" s="1"/>
  <c r="E37" i="130"/>
  <c r="E44" i="130" s="1"/>
  <c r="D37" i="130"/>
  <c r="D44" i="130" s="1"/>
  <c r="C37" i="130"/>
  <c r="C44" i="130" s="1"/>
  <c r="E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X26" i="130" s="1"/>
  <c r="W13" i="130"/>
  <c r="W26" i="130" s="1"/>
  <c r="V13" i="130"/>
  <c r="V26" i="130" s="1"/>
  <c r="V45" i="130" s="1"/>
  <c r="U13" i="130"/>
  <c r="U26" i="130" s="1"/>
  <c r="T13" i="130"/>
  <c r="T26" i="130" s="1"/>
  <c r="S13" i="130"/>
  <c r="S26" i="130" s="1"/>
  <c r="S45" i="130" s="1"/>
  <c r="R13" i="130"/>
  <c r="R26" i="130" s="1"/>
  <c r="R45" i="130" s="1"/>
  <c r="Q13" i="130"/>
  <c r="Q26" i="130" s="1"/>
  <c r="P13" i="130"/>
  <c r="P26" i="130" s="1"/>
  <c r="P45" i="130" s="1"/>
  <c r="O13" i="130"/>
  <c r="O26" i="130" s="1"/>
  <c r="N13" i="130"/>
  <c r="N26" i="130" s="1"/>
  <c r="N45" i="130" s="1"/>
  <c r="M13" i="130"/>
  <c r="M26" i="130" s="1"/>
  <c r="L13" i="130"/>
  <c r="L26" i="130" s="1"/>
  <c r="K13" i="130"/>
  <c r="K26" i="130" s="1"/>
  <c r="K45" i="130" s="1"/>
  <c r="J13" i="130"/>
  <c r="J26" i="130" s="1"/>
  <c r="J45" i="130" s="1"/>
  <c r="I13" i="130"/>
  <c r="I26" i="130" s="1"/>
  <c r="H13" i="130"/>
  <c r="H26" i="130" s="1"/>
  <c r="H45" i="130" s="1"/>
  <c r="G13" i="130"/>
  <c r="G26" i="130" s="1"/>
  <c r="F13" i="130"/>
  <c r="F26" i="130" s="1"/>
  <c r="F45" i="130" s="1"/>
  <c r="E13" i="130"/>
  <c r="D13" i="130"/>
  <c r="D26" i="130" s="1"/>
  <c r="C13" i="130"/>
  <c r="C26" i="130" s="1"/>
  <c r="C45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Q45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E26" i="131"/>
  <c r="E45" i="131" s="1"/>
  <c r="AA25" i="131"/>
  <c r="Y25" i="131"/>
  <c r="Z25" i="131" s="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X26" i="131" s="1"/>
  <c r="W13" i="131"/>
  <c r="W26" i="131" s="1"/>
  <c r="V13" i="131"/>
  <c r="V26" i="131" s="1"/>
  <c r="V45" i="131" s="1"/>
  <c r="U13" i="131"/>
  <c r="U26" i="131" s="1"/>
  <c r="U45" i="131" s="1"/>
  <c r="T13" i="131"/>
  <c r="T26" i="131" s="1"/>
  <c r="T45" i="131" s="1"/>
  <c r="S13" i="131"/>
  <c r="S26" i="131" s="1"/>
  <c r="S45" i="131" s="1"/>
  <c r="R13" i="131"/>
  <c r="R26" i="131" s="1"/>
  <c r="Q13" i="131"/>
  <c r="Q26" i="131" s="1"/>
  <c r="P13" i="131"/>
  <c r="P26" i="131" s="1"/>
  <c r="O13" i="131"/>
  <c r="O26" i="131" s="1"/>
  <c r="N13" i="131"/>
  <c r="N26" i="131" s="1"/>
  <c r="N45" i="131" s="1"/>
  <c r="M13" i="131"/>
  <c r="M26" i="131" s="1"/>
  <c r="M45" i="131" s="1"/>
  <c r="L13" i="131"/>
  <c r="L26" i="131" s="1"/>
  <c r="L45" i="131" s="1"/>
  <c r="K13" i="131"/>
  <c r="K26" i="131" s="1"/>
  <c r="K45" i="131" s="1"/>
  <c r="J13" i="131"/>
  <c r="J26" i="131" s="1"/>
  <c r="I13" i="131"/>
  <c r="I26" i="131" s="1"/>
  <c r="I45" i="131" s="1"/>
  <c r="H13" i="131"/>
  <c r="H26" i="131" s="1"/>
  <c r="G13" i="131"/>
  <c r="G26" i="131" s="1"/>
  <c r="F13" i="131"/>
  <c r="F26" i="131" s="1"/>
  <c r="F45" i="131" s="1"/>
  <c r="E13" i="131"/>
  <c r="D13" i="131"/>
  <c r="D26" i="131" s="1"/>
  <c r="D45" i="131" s="1"/>
  <c r="C13" i="131"/>
  <c r="C26" i="131" s="1"/>
  <c r="C45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R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Z13" i="132"/>
  <c r="Y13" i="132"/>
  <c r="X13" i="132"/>
  <c r="W13" i="132"/>
  <c r="W26" i="132" s="1"/>
  <c r="V13" i="132"/>
  <c r="V26" i="132" s="1"/>
  <c r="V45" i="132" s="1"/>
  <c r="U13" i="132"/>
  <c r="U26" i="132" s="1"/>
  <c r="U45" i="132" s="1"/>
  <c r="T13" i="132"/>
  <c r="T26" i="132" s="1"/>
  <c r="S13" i="132"/>
  <c r="R13" i="132"/>
  <c r="R26" i="132" s="1"/>
  <c r="Q13" i="132"/>
  <c r="P13" i="132"/>
  <c r="O13" i="132"/>
  <c r="O26" i="132" s="1"/>
  <c r="N13" i="132"/>
  <c r="N26" i="132" s="1"/>
  <c r="N45" i="132" s="1"/>
  <c r="M13" i="132"/>
  <c r="M26" i="132" s="1"/>
  <c r="M45" i="132" s="1"/>
  <c r="L13" i="132"/>
  <c r="L26" i="132" s="1"/>
  <c r="K13" i="132"/>
  <c r="J13" i="132"/>
  <c r="J26" i="132" s="1"/>
  <c r="I13" i="132"/>
  <c r="H13" i="132"/>
  <c r="G13" i="132"/>
  <c r="G26" i="132" s="1"/>
  <c r="F13" i="132"/>
  <c r="F26" i="132" s="1"/>
  <c r="F45" i="132" s="1"/>
  <c r="E13" i="132"/>
  <c r="E26" i="132" s="1"/>
  <c r="D13" i="132"/>
  <c r="D26" i="132" s="1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Z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W44" i="133" s="1"/>
  <c r="V37" i="133"/>
  <c r="U37" i="133"/>
  <c r="U44" i="133" s="1"/>
  <c r="T37" i="133"/>
  <c r="T44" i="133" s="1"/>
  <c r="S37" i="133"/>
  <c r="R37" i="133"/>
  <c r="R44" i="133" s="1"/>
  <c r="Q37" i="133"/>
  <c r="Q44" i="133" s="1"/>
  <c r="P37" i="133"/>
  <c r="P44" i="133" s="1"/>
  <c r="O37" i="133"/>
  <c r="O44" i="133" s="1"/>
  <c r="N37" i="133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E26" i="133"/>
  <c r="AA25" i="133"/>
  <c r="Z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AA45" i="133" s="1"/>
  <c r="Y13" i="133"/>
  <c r="Y26" i="133" s="1"/>
  <c r="Y45" i="133" s="1"/>
  <c r="X13" i="133"/>
  <c r="X26" i="133" s="1"/>
  <c r="W13" i="133"/>
  <c r="W26" i="133" s="1"/>
  <c r="W45" i="133" s="1"/>
  <c r="V13" i="133"/>
  <c r="V26" i="133" s="1"/>
  <c r="U13" i="133"/>
  <c r="U26" i="133" s="1"/>
  <c r="T13" i="133"/>
  <c r="T26" i="133" s="1"/>
  <c r="S13" i="133"/>
  <c r="S26" i="133" s="1"/>
  <c r="R13" i="133"/>
  <c r="R26" i="133" s="1"/>
  <c r="R45" i="133" s="1"/>
  <c r="Q13" i="133"/>
  <c r="Q26" i="133" s="1"/>
  <c r="Q45" i="133" s="1"/>
  <c r="P13" i="133"/>
  <c r="P26" i="133" s="1"/>
  <c r="O13" i="133"/>
  <c r="O26" i="133" s="1"/>
  <c r="O45" i="133" s="1"/>
  <c r="N13" i="133"/>
  <c r="N26" i="133" s="1"/>
  <c r="M13" i="133"/>
  <c r="M26" i="133" s="1"/>
  <c r="L13" i="133"/>
  <c r="L26" i="133" s="1"/>
  <c r="K13" i="133"/>
  <c r="K26" i="133" s="1"/>
  <c r="J13" i="133"/>
  <c r="J26" i="133" s="1"/>
  <c r="J45" i="133" s="1"/>
  <c r="I13" i="133"/>
  <c r="H13" i="133"/>
  <c r="H26" i="133" s="1"/>
  <c r="G13" i="133"/>
  <c r="G26" i="133" s="1"/>
  <c r="G45" i="133" s="1"/>
  <c r="F13" i="133"/>
  <c r="F26" i="133" s="1"/>
  <c r="E13" i="133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U26" i="134"/>
  <c r="U45" i="134" s="1"/>
  <c r="AA25" i="134"/>
  <c r="Y25" i="134"/>
  <c r="Y26" i="134" s="1"/>
  <c r="Y45" i="134" s="1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Z13" i="134"/>
  <c r="Y13" i="134"/>
  <c r="X13" i="134"/>
  <c r="X26" i="134" s="1"/>
  <c r="W13" i="134"/>
  <c r="V13" i="134"/>
  <c r="U13" i="134"/>
  <c r="T13" i="134"/>
  <c r="T26" i="134" s="1"/>
  <c r="T45" i="134" s="1"/>
  <c r="S13" i="134"/>
  <c r="S26" i="134" s="1"/>
  <c r="R13" i="134"/>
  <c r="R26" i="134" s="1"/>
  <c r="Q13" i="134"/>
  <c r="P13" i="134"/>
  <c r="P26" i="134" s="1"/>
  <c r="P45" i="134" s="1"/>
  <c r="O13" i="134"/>
  <c r="O26" i="134" s="1"/>
  <c r="O45" i="134" s="1"/>
  <c r="N13" i="134"/>
  <c r="N26" i="134" s="1"/>
  <c r="N45" i="134" s="1"/>
  <c r="M13" i="134"/>
  <c r="M26" i="134" s="1"/>
  <c r="M45" i="134" s="1"/>
  <c r="L13" i="134"/>
  <c r="L26" i="134" s="1"/>
  <c r="L45" i="134" s="1"/>
  <c r="K13" i="134"/>
  <c r="K26" i="134" s="1"/>
  <c r="J13" i="134"/>
  <c r="J26" i="134" s="1"/>
  <c r="I13" i="134"/>
  <c r="H13" i="134"/>
  <c r="H26" i="134" s="1"/>
  <c r="H45" i="134" s="1"/>
  <c r="G13" i="134"/>
  <c r="G26" i="134" s="1"/>
  <c r="G45" i="134" s="1"/>
  <c r="F13" i="134"/>
  <c r="F26" i="134" s="1"/>
  <c r="F45" i="134" s="1"/>
  <c r="E13" i="134"/>
  <c r="E26" i="134" s="1"/>
  <c r="E45" i="134" s="1"/>
  <c r="D13" i="134"/>
  <c r="D26" i="134" s="1"/>
  <c r="D45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4" i="135"/>
  <c r="E44" i="135"/>
  <c r="AA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X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D37" i="135"/>
  <c r="D44" i="135" s="1"/>
  <c r="C37" i="135"/>
  <c r="C44" i="135" s="1"/>
  <c r="H26" i="135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X26" i="135" s="1"/>
  <c r="W13" i="135"/>
  <c r="W26" i="135" s="1"/>
  <c r="V13" i="135"/>
  <c r="V26" i="135" s="1"/>
  <c r="U13" i="135"/>
  <c r="U26" i="135" s="1"/>
  <c r="T13" i="135"/>
  <c r="S13" i="135"/>
  <c r="S26" i="135" s="1"/>
  <c r="R13" i="135"/>
  <c r="Q13" i="135"/>
  <c r="Q26" i="135" s="1"/>
  <c r="Q45" i="135" s="1"/>
  <c r="P13" i="135"/>
  <c r="P26" i="135" s="1"/>
  <c r="P45" i="135" s="1"/>
  <c r="O13" i="135"/>
  <c r="O26" i="135" s="1"/>
  <c r="N13" i="135"/>
  <c r="N26" i="135" s="1"/>
  <c r="N45" i="135" s="1"/>
  <c r="M13" i="135"/>
  <c r="M26" i="135" s="1"/>
  <c r="L13" i="135"/>
  <c r="K13" i="135"/>
  <c r="K26" i="135" s="1"/>
  <c r="J13" i="135"/>
  <c r="I13" i="135"/>
  <c r="I26" i="135" s="1"/>
  <c r="I45" i="135" s="1"/>
  <c r="H13" i="135"/>
  <c r="G13" i="135"/>
  <c r="G26" i="135" s="1"/>
  <c r="F13" i="135"/>
  <c r="F26" i="135" s="1"/>
  <c r="E13" i="135"/>
  <c r="E26" i="135" s="1"/>
  <c r="D13" i="135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M44" i="136"/>
  <c r="K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L37" i="136"/>
  <c r="L44" i="136" s="1"/>
  <c r="K37" i="136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N26" i="136"/>
  <c r="N45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W13" i="136"/>
  <c r="V13" i="136"/>
  <c r="V26" i="136" s="1"/>
  <c r="V45" i="136" s="1"/>
  <c r="U13" i="136"/>
  <c r="U26" i="136" s="1"/>
  <c r="U45" i="136" s="1"/>
  <c r="T13" i="136"/>
  <c r="T26" i="136" s="1"/>
  <c r="T45" i="136" s="1"/>
  <c r="S13" i="136"/>
  <c r="S26" i="136" s="1"/>
  <c r="R13" i="136"/>
  <c r="R26" i="136" s="1"/>
  <c r="Q13" i="136"/>
  <c r="Q26" i="136" s="1"/>
  <c r="P13" i="136"/>
  <c r="P26" i="136" s="1"/>
  <c r="O13" i="136"/>
  <c r="N13" i="136"/>
  <c r="M13" i="136"/>
  <c r="M26" i="136" s="1"/>
  <c r="M45" i="136" s="1"/>
  <c r="L13" i="136"/>
  <c r="L26" i="136" s="1"/>
  <c r="L45" i="136" s="1"/>
  <c r="K13" i="136"/>
  <c r="K26" i="136" s="1"/>
  <c r="J13" i="136"/>
  <c r="J26" i="136" s="1"/>
  <c r="I13" i="136"/>
  <c r="I26" i="136" s="1"/>
  <c r="H13" i="136"/>
  <c r="H26" i="136" s="1"/>
  <c r="G13" i="136"/>
  <c r="F13" i="136"/>
  <c r="F26" i="136" s="1"/>
  <c r="E13" i="136"/>
  <c r="E26" i="136" s="1"/>
  <c r="E45" i="136" s="1"/>
  <c r="D13" i="136"/>
  <c r="D26" i="136" s="1"/>
  <c r="D45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U44" i="137"/>
  <c r="S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W37" i="137"/>
  <c r="W44" i="137" s="1"/>
  <c r="V37" i="137"/>
  <c r="V44" i="137" s="1"/>
  <c r="U37" i="137"/>
  <c r="T37" i="137"/>
  <c r="T44" i="137" s="1"/>
  <c r="S37" i="137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E26" i="137"/>
  <c r="E45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AA45" i="137" s="1"/>
  <c r="Y13" i="137"/>
  <c r="Y26" i="137" s="1"/>
  <c r="X13" i="137"/>
  <c r="Z13" i="137" s="1"/>
  <c r="W13" i="137"/>
  <c r="W26" i="137" s="1"/>
  <c r="W45" i="137" s="1"/>
  <c r="V13" i="137"/>
  <c r="V26" i="137" s="1"/>
  <c r="V45" i="137" s="1"/>
  <c r="U13" i="137"/>
  <c r="U26" i="137" s="1"/>
  <c r="T13" i="137"/>
  <c r="T26" i="137" s="1"/>
  <c r="S13" i="137"/>
  <c r="S26" i="137" s="1"/>
  <c r="S45" i="137" s="1"/>
  <c r="R13" i="137"/>
  <c r="Q13" i="137"/>
  <c r="Q26" i="137" s="1"/>
  <c r="P13" i="137"/>
  <c r="P26" i="137" s="1"/>
  <c r="P45" i="137" s="1"/>
  <c r="O13" i="137"/>
  <c r="N13" i="137"/>
  <c r="N26" i="137" s="1"/>
  <c r="N45" i="137" s="1"/>
  <c r="M13" i="137"/>
  <c r="M26" i="137" s="1"/>
  <c r="L13" i="137"/>
  <c r="L26" i="137" s="1"/>
  <c r="K13" i="137"/>
  <c r="K26" i="137" s="1"/>
  <c r="K45" i="137" s="1"/>
  <c r="J13" i="137"/>
  <c r="I13" i="137"/>
  <c r="I26" i="137" s="1"/>
  <c r="H13" i="137"/>
  <c r="H26" i="137" s="1"/>
  <c r="H45" i="137" s="1"/>
  <c r="G13" i="137"/>
  <c r="F13" i="137"/>
  <c r="F26" i="137" s="1"/>
  <c r="F45" i="137" s="1"/>
  <c r="E13" i="137"/>
  <c r="D13" i="137"/>
  <c r="D26" i="137" s="1"/>
  <c r="C13" i="137"/>
  <c r="C26" i="137" s="1"/>
  <c r="C45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S44" i="138"/>
  <c r="J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X26" i="138"/>
  <c r="M26" i="138"/>
  <c r="M45" i="138" s="1"/>
  <c r="H26" i="138"/>
  <c r="H45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E26" i="138" s="1"/>
  <c r="D25" i="138"/>
  <c r="C25" i="138"/>
  <c r="AA13" i="138"/>
  <c r="AA26" i="138" s="1"/>
  <c r="Z13" i="138"/>
  <c r="Y13" i="138"/>
  <c r="Y26" i="138" s="1"/>
  <c r="X13" i="138"/>
  <c r="W13" i="138"/>
  <c r="W26" i="138" s="1"/>
  <c r="V13" i="138"/>
  <c r="U13" i="138"/>
  <c r="U26" i="138" s="1"/>
  <c r="U45" i="138" s="1"/>
  <c r="T13" i="138"/>
  <c r="T26" i="138" s="1"/>
  <c r="S13" i="138"/>
  <c r="S26" i="138" s="1"/>
  <c r="S45" i="138" s="1"/>
  <c r="R13" i="138"/>
  <c r="Q13" i="138"/>
  <c r="Q26" i="138" s="1"/>
  <c r="P13" i="138"/>
  <c r="P26" i="138" s="1"/>
  <c r="P45" i="138" s="1"/>
  <c r="O13" i="138"/>
  <c r="O26" i="138" s="1"/>
  <c r="N13" i="138"/>
  <c r="M13" i="138"/>
  <c r="L13" i="138"/>
  <c r="L26" i="138" s="1"/>
  <c r="K13" i="138"/>
  <c r="K26" i="138" s="1"/>
  <c r="J13" i="138"/>
  <c r="I13" i="138"/>
  <c r="I26" i="138" s="1"/>
  <c r="H13" i="138"/>
  <c r="G13" i="138"/>
  <c r="G26" i="138" s="1"/>
  <c r="F13" i="138"/>
  <c r="E13" i="138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K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H26" i="139"/>
  <c r="F26" i="139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Z13" i="139" s="1"/>
  <c r="W13" i="139"/>
  <c r="W26" i="139" s="1"/>
  <c r="W45" i="139" s="1"/>
  <c r="V13" i="139"/>
  <c r="V26" i="139" s="1"/>
  <c r="U13" i="139"/>
  <c r="U26" i="139" s="1"/>
  <c r="T13" i="139"/>
  <c r="T26" i="139" s="1"/>
  <c r="T45" i="139" s="1"/>
  <c r="S13" i="139"/>
  <c r="R13" i="139"/>
  <c r="R26" i="139" s="1"/>
  <c r="Q13" i="139"/>
  <c r="Q26" i="139" s="1"/>
  <c r="P13" i="139"/>
  <c r="P26" i="139" s="1"/>
  <c r="P45" i="139" s="1"/>
  <c r="O13" i="139"/>
  <c r="O26" i="139" s="1"/>
  <c r="O45" i="139" s="1"/>
  <c r="N13" i="139"/>
  <c r="N26" i="139" s="1"/>
  <c r="M13" i="139"/>
  <c r="M26" i="139" s="1"/>
  <c r="L13" i="139"/>
  <c r="L26" i="139" s="1"/>
  <c r="L45" i="139" s="1"/>
  <c r="K13" i="139"/>
  <c r="J13" i="139"/>
  <c r="J26" i="139" s="1"/>
  <c r="I13" i="139"/>
  <c r="I26" i="139" s="1"/>
  <c r="H13" i="139"/>
  <c r="G13" i="139"/>
  <c r="G26" i="139" s="1"/>
  <c r="G45" i="139" s="1"/>
  <c r="F13" i="139"/>
  <c r="E13" i="139"/>
  <c r="E26" i="139" s="1"/>
  <c r="D13" i="139"/>
  <c r="D26" i="139" s="1"/>
  <c r="D45" i="139" s="1"/>
  <c r="C13" i="139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U44" i="140"/>
  <c r="AA43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X26" i="140"/>
  <c r="P26" i="140"/>
  <c r="P45" i="140" s="1"/>
  <c r="AA25" i="140"/>
  <c r="Z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Z13" i="140" s="1"/>
  <c r="W13" i="140"/>
  <c r="W26" i="140" s="1"/>
  <c r="V13" i="140"/>
  <c r="V26" i="140" s="1"/>
  <c r="V45" i="140" s="1"/>
  <c r="U13" i="140"/>
  <c r="T13" i="140"/>
  <c r="T26" i="140" s="1"/>
  <c r="S13" i="140"/>
  <c r="S26" i="140" s="1"/>
  <c r="R13" i="140"/>
  <c r="Q13" i="140"/>
  <c r="Q26" i="140" s="1"/>
  <c r="P13" i="140"/>
  <c r="O13" i="140"/>
  <c r="O26" i="140" s="1"/>
  <c r="N13" i="140"/>
  <c r="N26" i="140" s="1"/>
  <c r="N45" i="140" s="1"/>
  <c r="M13" i="140"/>
  <c r="L13" i="140"/>
  <c r="L26" i="140" s="1"/>
  <c r="K13" i="140"/>
  <c r="K26" i="140" s="1"/>
  <c r="J13" i="140"/>
  <c r="I13" i="140"/>
  <c r="I26" i="140" s="1"/>
  <c r="H13" i="140"/>
  <c r="H26" i="140" s="1"/>
  <c r="H45" i="140" s="1"/>
  <c r="G13" i="140"/>
  <c r="G26" i="140" s="1"/>
  <c r="F13" i="140"/>
  <c r="F26" i="140" s="1"/>
  <c r="F45" i="140" s="1"/>
  <c r="E13" i="140"/>
  <c r="D13" i="140"/>
  <c r="D26" i="140" s="1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X26" i="141"/>
  <c r="P26" i="141"/>
  <c r="P45" i="141" s="1"/>
  <c r="AA25" i="141"/>
  <c r="Y25" i="141"/>
  <c r="Z25" i="141" s="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Z13" i="141"/>
  <c r="Y13" i="141"/>
  <c r="X13" i="141"/>
  <c r="W13" i="141"/>
  <c r="W26" i="141" s="1"/>
  <c r="W45" i="141" s="1"/>
  <c r="V13" i="141"/>
  <c r="V26" i="141" s="1"/>
  <c r="U13" i="141"/>
  <c r="T13" i="141"/>
  <c r="S13" i="141"/>
  <c r="S26" i="141" s="1"/>
  <c r="R13" i="141"/>
  <c r="R26" i="141" s="1"/>
  <c r="Q13" i="141"/>
  <c r="P13" i="141"/>
  <c r="O13" i="141"/>
  <c r="O26" i="141" s="1"/>
  <c r="O45" i="141" s="1"/>
  <c r="N13" i="141"/>
  <c r="N26" i="141" s="1"/>
  <c r="M13" i="141"/>
  <c r="L13" i="141"/>
  <c r="K13" i="141"/>
  <c r="K26" i="141" s="1"/>
  <c r="J13" i="141"/>
  <c r="J26" i="141" s="1"/>
  <c r="I13" i="141"/>
  <c r="H13" i="141"/>
  <c r="H26" i="141" s="1"/>
  <c r="H45" i="141" s="1"/>
  <c r="G13" i="141"/>
  <c r="G26" i="141" s="1"/>
  <c r="G45" i="141" s="1"/>
  <c r="F13" i="141"/>
  <c r="F26" i="141" s="1"/>
  <c r="E13" i="141"/>
  <c r="D13" i="141"/>
  <c r="C13" i="141"/>
  <c r="C26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P26" i="142"/>
  <c r="H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Z13" i="142" s="1"/>
  <c r="W13" i="142"/>
  <c r="W26" i="142" s="1"/>
  <c r="W45" i="142" s="1"/>
  <c r="V13" i="142"/>
  <c r="V26" i="142" s="1"/>
  <c r="V45" i="142" s="1"/>
  <c r="U13" i="142"/>
  <c r="U26" i="142" s="1"/>
  <c r="T13" i="142"/>
  <c r="T26" i="142" s="1"/>
  <c r="T45" i="142" s="1"/>
  <c r="S13" i="142"/>
  <c r="R13" i="142"/>
  <c r="R26" i="142" s="1"/>
  <c r="Q13" i="142"/>
  <c r="Q26" i="142" s="1"/>
  <c r="P13" i="142"/>
  <c r="O13" i="142"/>
  <c r="O26" i="142" s="1"/>
  <c r="O45" i="142" s="1"/>
  <c r="N13" i="142"/>
  <c r="N26" i="142" s="1"/>
  <c r="N45" i="142" s="1"/>
  <c r="M13" i="142"/>
  <c r="M26" i="142" s="1"/>
  <c r="L13" i="142"/>
  <c r="L26" i="142" s="1"/>
  <c r="L45" i="142" s="1"/>
  <c r="K13" i="142"/>
  <c r="J13" i="142"/>
  <c r="J26" i="142" s="1"/>
  <c r="I13" i="142"/>
  <c r="I26" i="142" s="1"/>
  <c r="H13" i="142"/>
  <c r="G13" i="142"/>
  <c r="G26" i="142" s="1"/>
  <c r="G45" i="142" s="1"/>
  <c r="F13" i="142"/>
  <c r="F26" i="142" s="1"/>
  <c r="F45" i="142" s="1"/>
  <c r="E13" i="142"/>
  <c r="E26" i="142" s="1"/>
  <c r="D13" i="142"/>
  <c r="D26" i="142" s="1"/>
  <c r="D45" i="142" s="1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H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Z13" i="143" s="1"/>
  <c r="W13" i="143"/>
  <c r="W26" i="143" s="1"/>
  <c r="V13" i="143"/>
  <c r="V26" i="143" s="1"/>
  <c r="V45" i="143" s="1"/>
  <c r="U13" i="143"/>
  <c r="U26" i="143" s="1"/>
  <c r="T13" i="143"/>
  <c r="T26" i="143" s="1"/>
  <c r="S13" i="143"/>
  <c r="S26" i="143" s="1"/>
  <c r="S45" i="143" s="1"/>
  <c r="R13" i="143"/>
  <c r="Q13" i="143"/>
  <c r="Q26" i="143" s="1"/>
  <c r="P13" i="143"/>
  <c r="P26" i="143" s="1"/>
  <c r="O13" i="143"/>
  <c r="O26" i="143" s="1"/>
  <c r="N13" i="143"/>
  <c r="N26" i="143" s="1"/>
  <c r="N45" i="143" s="1"/>
  <c r="M13" i="143"/>
  <c r="M26" i="143" s="1"/>
  <c r="L13" i="143"/>
  <c r="L26" i="143" s="1"/>
  <c r="K13" i="143"/>
  <c r="K26" i="143" s="1"/>
  <c r="K45" i="143" s="1"/>
  <c r="J13" i="143"/>
  <c r="I13" i="143"/>
  <c r="I26" i="143" s="1"/>
  <c r="H13" i="143"/>
  <c r="G13" i="143"/>
  <c r="G26" i="143" s="1"/>
  <c r="F13" i="143"/>
  <c r="F26" i="143" s="1"/>
  <c r="F45" i="143" s="1"/>
  <c r="E13" i="143"/>
  <c r="E26" i="143" s="1"/>
  <c r="D13" i="143"/>
  <c r="D26" i="143" s="1"/>
  <c r="C13" i="143"/>
  <c r="C26" i="143" s="1"/>
  <c r="C45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H26" i="144"/>
  <c r="H45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Z13" i="144" s="1"/>
  <c r="W13" i="144"/>
  <c r="W26" i="144" s="1"/>
  <c r="V13" i="144"/>
  <c r="V26" i="144" s="1"/>
  <c r="V45" i="144" s="1"/>
  <c r="U13" i="144"/>
  <c r="U26" i="144" s="1"/>
  <c r="T13" i="144"/>
  <c r="T26" i="144" s="1"/>
  <c r="S13" i="144"/>
  <c r="S26" i="144" s="1"/>
  <c r="S45" i="144" s="1"/>
  <c r="R13" i="144"/>
  <c r="Q13" i="144"/>
  <c r="Q26" i="144" s="1"/>
  <c r="P13" i="144"/>
  <c r="P26" i="144" s="1"/>
  <c r="O13" i="144"/>
  <c r="O26" i="144" s="1"/>
  <c r="N13" i="144"/>
  <c r="N26" i="144" s="1"/>
  <c r="N45" i="144" s="1"/>
  <c r="M13" i="144"/>
  <c r="M26" i="144" s="1"/>
  <c r="L13" i="144"/>
  <c r="L26" i="144" s="1"/>
  <c r="K13" i="144"/>
  <c r="K26" i="144" s="1"/>
  <c r="K45" i="144" s="1"/>
  <c r="J13" i="144"/>
  <c r="I13" i="144"/>
  <c r="I26" i="144" s="1"/>
  <c r="H13" i="144"/>
  <c r="G13" i="144"/>
  <c r="G26" i="144" s="1"/>
  <c r="F13" i="144"/>
  <c r="F26" i="144" s="1"/>
  <c r="F45" i="144" s="1"/>
  <c r="E13" i="144"/>
  <c r="E26" i="144" s="1"/>
  <c r="D13" i="144"/>
  <c r="D26" i="144" s="1"/>
  <c r="C13" i="144"/>
  <c r="C26" i="144" s="1"/>
  <c r="C45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Z13" i="145"/>
  <c r="Y13" i="145"/>
  <c r="X13" i="145"/>
  <c r="X26" i="145" s="1"/>
  <c r="X45" i="145" s="1"/>
  <c r="W13" i="145"/>
  <c r="W26" i="145" s="1"/>
  <c r="V13" i="145"/>
  <c r="V26" i="145" s="1"/>
  <c r="U13" i="145"/>
  <c r="U26" i="145" s="1"/>
  <c r="T13" i="145"/>
  <c r="T26" i="145" s="1"/>
  <c r="T45" i="145" s="1"/>
  <c r="S13" i="145"/>
  <c r="S26" i="145" s="1"/>
  <c r="R13" i="145"/>
  <c r="Q13" i="145"/>
  <c r="P13" i="145"/>
  <c r="P26" i="145" s="1"/>
  <c r="P45" i="145" s="1"/>
  <c r="O13" i="145"/>
  <c r="O26" i="145" s="1"/>
  <c r="N13" i="145"/>
  <c r="N26" i="145" s="1"/>
  <c r="M13" i="145"/>
  <c r="M26" i="145" s="1"/>
  <c r="L13" i="145"/>
  <c r="L26" i="145" s="1"/>
  <c r="L45" i="145" s="1"/>
  <c r="K13" i="145"/>
  <c r="K26" i="145" s="1"/>
  <c r="J13" i="145"/>
  <c r="I13" i="145"/>
  <c r="H13" i="145"/>
  <c r="H26" i="145" s="1"/>
  <c r="H45" i="145" s="1"/>
  <c r="G13" i="145"/>
  <c r="G26" i="145" s="1"/>
  <c r="F13" i="145"/>
  <c r="F26" i="145" s="1"/>
  <c r="E13" i="145"/>
  <c r="E26" i="145" s="1"/>
  <c r="D13" i="145"/>
  <c r="D26" i="145" s="1"/>
  <c r="D45" i="145" s="1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U44" i="146" s="1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V44" i="146" s="1"/>
  <c r="U37" i="146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Z13" i="146"/>
  <c r="Y13" i="146"/>
  <c r="X13" i="146"/>
  <c r="X26" i="146" s="1"/>
  <c r="X45" i="146" s="1"/>
  <c r="W13" i="146"/>
  <c r="W26" i="146" s="1"/>
  <c r="V13" i="146"/>
  <c r="V26" i="146" s="1"/>
  <c r="U13" i="146"/>
  <c r="U26" i="146" s="1"/>
  <c r="T13" i="146"/>
  <c r="T26" i="146" s="1"/>
  <c r="T45" i="146" s="1"/>
  <c r="S13" i="146"/>
  <c r="S26" i="146" s="1"/>
  <c r="R13" i="146"/>
  <c r="R26" i="146" s="1"/>
  <c r="R45" i="146" s="1"/>
  <c r="Q13" i="146"/>
  <c r="P13" i="146"/>
  <c r="P26" i="146" s="1"/>
  <c r="P45" i="146" s="1"/>
  <c r="O13" i="146"/>
  <c r="O26" i="146" s="1"/>
  <c r="N13" i="146"/>
  <c r="N26" i="146" s="1"/>
  <c r="M13" i="146"/>
  <c r="M26" i="146" s="1"/>
  <c r="L13" i="146"/>
  <c r="L26" i="146" s="1"/>
  <c r="L45" i="146" s="1"/>
  <c r="K13" i="146"/>
  <c r="K26" i="146" s="1"/>
  <c r="J13" i="146"/>
  <c r="J26" i="146" s="1"/>
  <c r="J45" i="146" s="1"/>
  <c r="I13" i="146"/>
  <c r="H13" i="146"/>
  <c r="H26" i="146" s="1"/>
  <c r="H45" i="146" s="1"/>
  <c r="G13" i="146"/>
  <c r="G26" i="146" s="1"/>
  <c r="F13" i="146"/>
  <c r="F26" i="146" s="1"/>
  <c r="E13" i="146"/>
  <c r="E26" i="146" s="1"/>
  <c r="D13" i="146"/>
  <c r="D26" i="146" s="1"/>
  <c r="D45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Z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Y26" i="147" s="1"/>
  <c r="Y45" i="147" s="1"/>
  <c r="X13" i="147"/>
  <c r="X26" i="147" s="1"/>
  <c r="W13" i="147"/>
  <c r="W26" i="147" s="1"/>
  <c r="V13" i="147"/>
  <c r="V26" i="147" s="1"/>
  <c r="U13" i="147"/>
  <c r="U26" i="147" s="1"/>
  <c r="T13" i="147"/>
  <c r="T26" i="147" s="1"/>
  <c r="T45" i="147" s="1"/>
  <c r="S13" i="147"/>
  <c r="S26" i="147" s="1"/>
  <c r="S45" i="147" s="1"/>
  <c r="R13" i="147"/>
  <c r="R26" i="147" s="1"/>
  <c r="Q13" i="147"/>
  <c r="Q26" i="147" s="1"/>
  <c r="Q45" i="147" s="1"/>
  <c r="P13" i="147"/>
  <c r="P26" i="147" s="1"/>
  <c r="O13" i="147"/>
  <c r="O26" i="147" s="1"/>
  <c r="N13" i="147"/>
  <c r="N26" i="147" s="1"/>
  <c r="M13" i="147"/>
  <c r="M26" i="147" s="1"/>
  <c r="L13" i="147"/>
  <c r="L26" i="147" s="1"/>
  <c r="L45" i="147" s="1"/>
  <c r="K13" i="147"/>
  <c r="K26" i="147" s="1"/>
  <c r="K45" i="147" s="1"/>
  <c r="J13" i="147"/>
  <c r="J26" i="147" s="1"/>
  <c r="I13" i="147"/>
  <c r="I26" i="147" s="1"/>
  <c r="I45" i="147" s="1"/>
  <c r="H13" i="147"/>
  <c r="H26" i="147" s="1"/>
  <c r="H45" i="147" s="1"/>
  <c r="G13" i="147"/>
  <c r="G26" i="147" s="1"/>
  <c r="F13" i="147"/>
  <c r="F26" i="147" s="1"/>
  <c r="E13" i="147"/>
  <c r="E26" i="147" s="1"/>
  <c r="D13" i="147"/>
  <c r="D26" i="147" s="1"/>
  <c r="D45" i="147" s="1"/>
  <c r="C13" i="147"/>
  <c r="C26" i="147" s="1"/>
  <c r="C45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U44" i="148"/>
  <c r="M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Z44" i="148" s="1"/>
  <c r="W37" i="148"/>
  <c r="W44" i="148" s="1"/>
  <c r="V37" i="148"/>
  <c r="V44" i="148" s="1"/>
  <c r="U37" i="148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Y26" i="148" s="1"/>
  <c r="X13" i="148"/>
  <c r="W13" i="148"/>
  <c r="V13" i="148"/>
  <c r="V26" i="148" s="1"/>
  <c r="U13" i="148"/>
  <c r="U26" i="148" s="1"/>
  <c r="T13" i="148"/>
  <c r="T26" i="148" s="1"/>
  <c r="S13" i="148"/>
  <c r="S26" i="148" s="1"/>
  <c r="S45" i="148" s="1"/>
  <c r="R13" i="148"/>
  <c r="R26" i="148" s="1"/>
  <c r="R45" i="148" s="1"/>
  <c r="Q13" i="148"/>
  <c r="Q26" i="148" s="1"/>
  <c r="P13" i="148"/>
  <c r="P26" i="148" s="1"/>
  <c r="O13" i="148"/>
  <c r="N13" i="148"/>
  <c r="N26" i="148" s="1"/>
  <c r="M13" i="148"/>
  <c r="M26" i="148" s="1"/>
  <c r="L13" i="148"/>
  <c r="L26" i="148" s="1"/>
  <c r="K13" i="148"/>
  <c r="K26" i="148" s="1"/>
  <c r="K45" i="148" s="1"/>
  <c r="J13" i="148"/>
  <c r="J26" i="148" s="1"/>
  <c r="J45" i="148" s="1"/>
  <c r="I13" i="148"/>
  <c r="I26" i="148" s="1"/>
  <c r="H13" i="148"/>
  <c r="H26" i="148" s="1"/>
  <c r="H45" i="148" s="1"/>
  <c r="G13" i="148"/>
  <c r="F13" i="148"/>
  <c r="F26" i="148" s="1"/>
  <c r="E13" i="148"/>
  <c r="E26" i="148" s="1"/>
  <c r="D13" i="148"/>
  <c r="D26" i="148" s="1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M44" i="149"/>
  <c r="E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X13" i="149"/>
  <c r="W13" i="149"/>
  <c r="W26" i="149" s="1"/>
  <c r="W45" i="149" s="1"/>
  <c r="V13" i="149"/>
  <c r="U13" i="149"/>
  <c r="U26" i="149" s="1"/>
  <c r="T13" i="149"/>
  <c r="T26" i="149" s="1"/>
  <c r="S13" i="149"/>
  <c r="S26" i="149" s="1"/>
  <c r="R13" i="149"/>
  <c r="R26" i="149" s="1"/>
  <c r="R45" i="149" s="1"/>
  <c r="Q13" i="149"/>
  <c r="P13" i="149"/>
  <c r="P26" i="149" s="1"/>
  <c r="O13" i="149"/>
  <c r="O26" i="149" s="1"/>
  <c r="O45" i="149" s="1"/>
  <c r="N13" i="149"/>
  <c r="M13" i="149"/>
  <c r="M26" i="149" s="1"/>
  <c r="L13" i="149"/>
  <c r="L26" i="149" s="1"/>
  <c r="K13" i="149"/>
  <c r="K26" i="149" s="1"/>
  <c r="J13" i="149"/>
  <c r="J26" i="149" s="1"/>
  <c r="J45" i="149" s="1"/>
  <c r="I13" i="149"/>
  <c r="H13" i="149"/>
  <c r="H26" i="149" s="1"/>
  <c r="H45" i="149" s="1"/>
  <c r="G13" i="149"/>
  <c r="G26" i="149" s="1"/>
  <c r="G45" i="149" s="1"/>
  <c r="F13" i="149"/>
  <c r="E13" i="149"/>
  <c r="E26" i="149" s="1"/>
  <c r="D13" i="149"/>
  <c r="D26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E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X26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Y45" i="150" s="1"/>
  <c r="X13" i="150"/>
  <c r="Z13" i="150" s="1"/>
  <c r="W13" i="150"/>
  <c r="W26" i="150" s="1"/>
  <c r="V13" i="150"/>
  <c r="V26" i="150" s="1"/>
  <c r="V45" i="150" s="1"/>
  <c r="U13" i="150"/>
  <c r="T13" i="150"/>
  <c r="T26" i="150" s="1"/>
  <c r="T45" i="150" s="1"/>
  <c r="S13" i="150"/>
  <c r="S26" i="150" s="1"/>
  <c r="R13" i="150"/>
  <c r="R26" i="150" s="1"/>
  <c r="Q13" i="150"/>
  <c r="Q26" i="150" s="1"/>
  <c r="Q45" i="150" s="1"/>
  <c r="P13" i="150"/>
  <c r="P26" i="150" s="1"/>
  <c r="O13" i="150"/>
  <c r="O26" i="150" s="1"/>
  <c r="N13" i="150"/>
  <c r="N26" i="150" s="1"/>
  <c r="N45" i="150" s="1"/>
  <c r="M13" i="150"/>
  <c r="L13" i="150"/>
  <c r="L26" i="150" s="1"/>
  <c r="L45" i="150" s="1"/>
  <c r="K13" i="150"/>
  <c r="K26" i="150" s="1"/>
  <c r="J13" i="150"/>
  <c r="J26" i="150" s="1"/>
  <c r="I13" i="150"/>
  <c r="I26" i="150" s="1"/>
  <c r="I45" i="150" s="1"/>
  <c r="H13" i="150"/>
  <c r="H26" i="150" s="1"/>
  <c r="H45" i="150" s="1"/>
  <c r="G13" i="150"/>
  <c r="G26" i="150" s="1"/>
  <c r="F13" i="150"/>
  <c r="F26" i="150" s="1"/>
  <c r="F45" i="150" s="1"/>
  <c r="E13" i="150"/>
  <c r="D13" i="150"/>
  <c r="D26" i="150" s="1"/>
  <c r="D45" i="150" s="1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U37" i="151"/>
  <c r="T37" i="151"/>
  <c r="T44" i="151" s="1"/>
  <c r="S37" i="15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P26" i="151"/>
  <c r="P45" i="151" s="1"/>
  <c r="AA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M26" i="151" s="1"/>
  <c r="M45" i="151" s="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Z13" i="151" s="1"/>
  <c r="X13" i="151"/>
  <c r="X26" i="151" s="1"/>
  <c r="X45" i="151" s="1"/>
  <c r="W13" i="151"/>
  <c r="W26" i="151" s="1"/>
  <c r="W45" i="151" s="1"/>
  <c r="V13" i="151"/>
  <c r="V26" i="151" s="1"/>
  <c r="U13" i="151"/>
  <c r="U26" i="151" s="1"/>
  <c r="T13" i="151"/>
  <c r="T26" i="151" s="1"/>
  <c r="T45" i="151" s="1"/>
  <c r="S13" i="151"/>
  <c r="S26" i="151" s="1"/>
  <c r="R13" i="151"/>
  <c r="R26" i="151" s="1"/>
  <c r="R45" i="151" s="1"/>
  <c r="Q13" i="151"/>
  <c r="P13" i="151"/>
  <c r="O13" i="151"/>
  <c r="O26" i="151" s="1"/>
  <c r="O45" i="151" s="1"/>
  <c r="N13" i="151"/>
  <c r="N26" i="151" s="1"/>
  <c r="N45" i="151" s="1"/>
  <c r="M13" i="151"/>
  <c r="L13" i="151"/>
  <c r="L26" i="151" s="1"/>
  <c r="L45" i="151" s="1"/>
  <c r="K13" i="151"/>
  <c r="K26" i="151" s="1"/>
  <c r="J13" i="151"/>
  <c r="J26" i="151" s="1"/>
  <c r="J45" i="151" s="1"/>
  <c r="I13" i="151"/>
  <c r="H13" i="151"/>
  <c r="H26" i="151" s="1"/>
  <c r="H45" i="151" s="1"/>
  <c r="G13" i="151"/>
  <c r="G26" i="151" s="1"/>
  <c r="F13" i="151"/>
  <c r="F26" i="151" s="1"/>
  <c r="F45" i="151" s="1"/>
  <c r="E13" i="151"/>
  <c r="E26" i="151" s="1"/>
  <c r="D13" i="151"/>
  <c r="D26" i="151" s="1"/>
  <c r="D45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J44" i="152"/>
  <c r="E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M37" i="152"/>
  <c r="M44" i="152" s="1"/>
  <c r="L37" i="152"/>
  <c r="L44" i="152" s="1"/>
  <c r="K37" i="152"/>
  <c r="K44" i="152" s="1"/>
  <c r="J37" i="152"/>
  <c r="I37" i="152"/>
  <c r="I44" i="152" s="1"/>
  <c r="H37" i="152"/>
  <c r="H44" i="152" s="1"/>
  <c r="G37" i="152"/>
  <c r="G44" i="152" s="1"/>
  <c r="F37" i="152"/>
  <c r="E37" i="152"/>
  <c r="D37" i="152"/>
  <c r="D44" i="152" s="1"/>
  <c r="C37" i="152"/>
  <c r="C44" i="152" s="1"/>
  <c r="AA25" i="152"/>
  <c r="Y25" i="152"/>
  <c r="Y26" i="152" s="1"/>
  <c r="Y45" i="152" s="1"/>
  <c r="X25" i="152"/>
  <c r="W25" i="152"/>
  <c r="V25" i="152"/>
  <c r="U25" i="152"/>
  <c r="T25" i="152"/>
  <c r="S25" i="152"/>
  <c r="R25" i="152"/>
  <c r="Q25" i="152"/>
  <c r="Q26" i="152" s="1"/>
  <c r="Q45" i="152" s="1"/>
  <c r="P25" i="152"/>
  <c r="O25" i="152"/>
  <c r="N25" i="152"/>
  <c r="M25" i="152"/>
  <c r="L25" i="152"/>
  <c r="K25" i="152"/>
  <c r="J25" i="152"/>
  <c r="I25" i="152"/>
  <c r="I26" i="152" s="1"/>
  <c r="I45" i="152" s="1"/>
  <c r="H25" i="152"/>
  <c r="G25" i="152"/>
  <c r="F25" i="152"/>
  <c r="E25" i="152"/>
  <c r="D25" i="152"/>
  <c r="C25" i="152"/>
  <c r="AA13" i="152"/>
  <c r="AA26" i="152" s="1"/>
  <c r="Z13" i="152"/>
  <c r="Y13" i="152"/>
  <c r="X13" i="152"/>
  <c r="X26" i="152" s="1"/>
  <c r="W13" i="152"/>
  <c r="W26" i="152" s="1"/>
  <c r="V13" i="152"/>
  <c r="V26" i="152" s="1"/>
  <c r="U13" i="152"/>
  <c r="U26" i="152" s="1"/>
  <c r="U45" i="152" s="1"/>
  <c r="T13" i="152"/>
  <c r="T26" i="152" s="1"/>
  <c r="S13" i="152"/>
  <c r="S26" i="152" s="1"/>
  <c r="R13" i="152"/>
  <c r="Q13" i="152"/>
  <c r="P13" i="152"/>
  <c r="P26" i="152" s="1"/>
  <c r="P45" i="152" s="1"/>
  <c r="O13" i="152"/>
  <c r="O26" i="152" s="1"/>
  <c r="N13" i="152"/>
  <c r="N26" i="152" s="1"/>
  <c r="M13" i="152"/>
  <c r="M26" i="152" s="1"/>
  <c r="M45" i="152" s="1"/>
  <c r="L13" i="152"/>
  <c r="L26" i="152" s="1"/>
  <c r="K13" i="152"/>
  <c r="K26" i="152" s="1"/>
  <c r="J13" i="152"/>
  <c r="I13" i="152"/>
  <c r="H13" i="152"/>
  <c r="H26" i="152" s="1"/>
  <c r="H45" i="152" s="1"/>
  <c r="G13" i="152"/>
  <c r="G26" i="152" s="1"/>
  <c r="F13" i="152"/>
  <c r="F26" i="152" s="1"/>
  <c r="E13" i="152"/>
  <c r="E26" i="152" s="1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U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W37" i="153"/>
  <c r="W44" i="153" s="1"/>
  <c r="V37" i="153"/>
  <c r="U37" i="153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D44" i="153" s="1"/>
  <c r="C37" i="153"/>
  <c r="C44" i="153" s="1"/>
  <c r="P26" i="153"/>
  <c r="P45" i="153" s="1"/>
  <c r="AA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M26" i="153" s="1"/>
  <c r="M45" i="153" s="1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Z13" i="153"/>
  <c r="Y13" i="153"/>
  <c r="X13" i="153"/>
  <c r="X26" i="153" s="1"/>
  <c r="X45" i="153" s="1"/>
  <c r="W13" i="153"/>
  <c r="W26" i="153" s="1"/>
  <c r="V13" i="153"/>
  <c r="V26" i="153" s="1"/>
  <c r="U13" i="153"/>
  <c r="T13" i="153"/>
  <c r="T26" i="153" s="1"/>
  <c r="S13" i="153"/>
  <c r="S26" i="153" s="1"/>
  <c r="R13" i="153"/>
  <c r="R26" i="153" s="1"/>
  <c r="Q13" i="153"/>
  <c r="P13" i="153"/>
  <c r="O13" i="153"/>
  <c r="O26" i="153" s="1"/>
  <c r="N13" i="153"/>
  <c r="N26" i="153" s="1"/>
  <c r="M13" i="153"/>
  <c r="L13" i="153"/>
  <c r="L26" i="153" s="1"/>
  <c r="K13" i="153"/>
  <c r="K26" i="153" s="1"/>
  <c r="J13" i="153"/>
  <c r="J26" i="153" s="1"/>
  <c r="I13" i="153"/>
  <c r="H13" i="153"/>
  <c r="H26" i="153" s="1"/>
  <c r="H45" i="153" s="1"/>
  <c r="G13" i="153"/>
  <c r="G26" i="153" s="1"/>
  <c r="F13" i="153"/>
  <c r="F26" i="153" s="1"/>
  <c r="E13" i="153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J44" i="154"/>
  <c r="E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E37" i="154"/>
  <c r="D37" i="154"/>
  <c r="D44" i="154" s="1"/>
  <c r="C37" i="154"/>
  <c r="C44" i="154" s="1"/>
  <c r="AA25" i="154"/>
  <c r="Z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X13" i="154"/>
  <c r="X26" i="154" s="1"/>
  <c r="W13" i="154"/>
  <c r="W26" i="154" s="1"/>
  <c r="W45" i="154" s="1"/>
  <c r="V13" i="154"/>
  <c r="V26" i="154" s="1"/>
  <c r="U13" i="154"/>
  <c r="U26" i="154" s="1"/>
  <c r="T13" i="154"/>
  <c r="T26" i="154" s="1"/>
  <c r="T45" i="154" s="1"/>
  <c r="S13" i="154"/>
  <c r="S26" i="154" s="1"/>
  <c r="S45" i="154" s="1"/>
  <c r="R13" i="154"/>
  <c r="Q13" i="154"/>
  <c r="P13" i="154"/>
  <c r="P26" i="154" s="1"/>
  <c r="P45" i="154" s="1"/>
  <c r="O13" i="154"/>
  <c r="O26" i="154" s="1"/>
  <c r="O45" i="154" s="1"/>
  <c r="N13" i="154"/>
  <c r="N26" i="154" s="1"/>
  <c r="M13" i="154"/>
  <c r="M26" i="154" s="1"/>
  <c r="L13" i="154"/>
  <c r="L26" i="154" s="1"/>
  <c r="L45" i="154" s="1"/>
  <c r="K13" i="154"/>
  <c r="K26" i="154" s="1"/>
  <c r="K45" i="154" s="1"/>
  <c r="J13" i="154"/>
  <c r="I13" i="154"/>
  <c r="H13" i="154"/>
  <c r="H26" i="154" s="1"/>
  <c r="H45" i="154" s="1"/>
  <c r="G13" i="154"/>
  <c r="G26" i="154" s="1"/>
  <c r="G45" i="154" s="1"/>
  <c r="F13" i="154"/>
  <c r="F26" i="154" s="1"/>
  <c r="E13" i="154"/>
  <c r="E26" i="154" s="1"/>
  <c r="E45" i="154" s="1"/>
  <c r="D13" i="154"/>
  <c r="D26" i="154" s="1"/>
  <c r="D45" i="154" s="1"/>
  <c r="C13" i="154"/>
  <c r="C26" i="154" s="1"/>
  <c r="C45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E37" i="155"/>
  <c r="E44" i="155" s="1"/>
  <c r="D37" i="155"/>
  <c r="D44" i="155" s="1"/>
  <c r="C37" i="155"/>
  <c r="C44" i="155" s="1"/>
  <c r="U26" i="155"/>
  <c r="U45" i="155" s="1"/>
  <c r="P26" i="155"/>
  <c r="P45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X13" i="155"/>
  <c r="W13" i="155"/>
  <c r="V13" i="155"/>
  <c r="V26" i="155" s="1"/>
  <c r="U13" i="155"/>
  <c r="T13" i="155"/>
  <c r="T26" i="155" s="1"/>
  <c r="T45" i="155" s="1"/>
  <c r="S13" i="155"/>
  <c r="S26" i="155" s="1"/>
  <c r="S45" i="155" s="1"/>
  <c r="R13" i="155"/>
  <c r="R26" i="155" s="1"/>
  <c r="Q13" i="155"/>
  <c r="P13" i="155"/>
  <c r="O13" i="155"/>
  <c r="N13" i="155"/>
  <c r="N26" i="155" s="1"/>
  <c r="M13" i="155"/>
  <c r="M26" i="155" s="1"/>
  <c r="M45" i="155" s="1"/>
  <c r="L13" i="155"/>
  <c r="L26" i="155" s="1"/>
  <c r="L45" i="155" s="1"/>
  <c r="K13" i="155"/>
  <c r="K26" i="155" s="1"/>
  <c r="K45" i="155" s="1"/>
  <c r="J13" i="155"/>
  <c r="J26" i="155" s="1"/>
  <c r="I13" i="155"/>
  <c r="H13" i="155"/>
  <c r="H26" i="155" s="1"/>
  <c r="G13" i="155"/>
  <c r="F13" i="155"/>
  <c r="F26" i="155" s="1"/>
  <c r="E13" i="155"/>
  <c r="E26" i="155" s="1"/>
  <c r="E45" i="155" s="1"/>
  <c r="D13" i="155"/>
  <c r="D26" i="155" s="1"/>
  <c r="D45" i="155" s="1"/>
  <c r="C13" i="155"/>
  <c r="C26" i="155" s="1"/>
  <c r="C45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R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Z44" i="156" s="1"/>
  <c r="W37" i="156"/>
  <c r="W44" i="156" s="1"/>
  <c r="V37" i="156"/>
  <c r="U37" i="156"/>
  <c r="T37" i="156"/>
  <c r="T44" i="156" s="1"/>
  <c r="S37" i="156"/>
  <c r="S44" i="156" s="1"/>
  <c r="R37" i="156"/>
  <c r="Q37" i="156"/>
  <c r="Q44" i="156" s="1"/>
  <c r="P37" i="156"/>
  <c r="P44" i="156" s="1"/>
  <c r="O37" i="156"/>
  <c r="O44" i="156" s="1"/>
  <c r="N37" i="156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E37" i="156"/>
  <c r="E44" i="156" s="1"/>
  <c r="D37" i="156"/>
  <c r="D44" i="156" s="1"/>
  <c r="C37" i="156"/>
  <c r="C44" i="156" s="1"/>
  <c r="H26" i="156"/>
  <c r="E26" i="156"/>
  <c r="AA25" i="156"/>
  <c r="Y25" i="156"/>
  <c r="Z25" i="156" s="1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Z13" i="156" s="1"/>
  <c r="W13" i="156"/>
  <c r="W26" i="156" s="1"/>
  <c r="W45" i="156" s="1"/>
  <c r="V13" i="156"/>
  <c r="V26" i="156" s="1"/>
  <c r="U13" i="156"/>
  <c r="U26" i="156" s="1"/>
  <c r="T13" i="156"/>
  <c r="T26" i="156" s="1"/>
  <c r="T45" i="156" s="1"/>
  <c r="S13" i="156"/>
  <c r="R13" i="156"/>
  <c r="R26" i="156" s="1"/>
  <c r="Q13" i="156"/>
  <c r="Q26" i="156" s="1"/>
  <c r="P13" i="156"/>
  <c r="P26" i="156" s="1"/>
  <c r="P45" i="156" s="1"/>
  <c r="O13" i="156"/>
  <c r="O26" i="156" s="1"/>
  <c r="O45" i="156" s="1"/>
  <c r="N13" i="156"/>
  <c r="N26" i="156" s="1"/>
  <c r="M13" i="156"/>
  <c r="M26" i="156" s="1"/>
  <c r="L13" i="156"/>
  <c r="L26" i="156" s="1"/>
  <c r="L45" i="156" s="1"/>
  <c r="K13" i="156"/>
  <c r="J13" i="156"/>
  <c r="J26" i="156" s="1"/>
  <c r="I13" i="156"/>
  <c r="I26" i="156" s="1"/>
  <c r="H13" i="156"/>
  <c r="G13" i="156"/>
  <c r="G26" i="156" s="1"/>
  <c r="G45" i="156" s="1"/>
  <c r="F13" i="156"/>
  <c r="F26" i="156" s="1"/>
  <c r="E13" i="156"/>
  <c r="D13" i="156"/>
  <c r="D26" i="156" s="1"/>
  <c r="D45" i="156" s="1"/>
  <c r="C13" i="156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Z37" i="157"/>
  <c r="Y37" i="157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X26" i="157"/>
  <c r="X45" i="157" s="1"/>
  <c r="AA25" i="157"/>
  <c r="Y25" i="157"/>
  <c r="Z25" i="157" s="1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Z13" i="157"/>
  <c r="Y13" i="157"/>
  <c r="X13" i="157"/>
  <c r="W13" i="157"/>
  <c r="W26" i="157" s="1"/>
  <c r="V13" i="157"/>
  <c r="V26" i="157" s="1"/>
  <c r="U13" i="157"/>
  <c r="U26" i="157" s="1"/>
  <c r="T13" i="157"/>
  <c r="T26" i="157" s="1"/>
  <c r="T45" i="157" s="1"/>
  <c r="S13" i="157"/>
  <c r="S26" i="157" s="1"/>
  <c r="R13" i="157"/>
  <c r="R26" i="157" s="1"/>
  <c r="R45" i="157" s="1"/>
  <c r="Q13" i="157"/>
  <c r="P13" i="157"/>
  <c r="O13" i="157"/>
  <c r="O26" i="157" s="1"/>
  <c r="N13" i="157"/>
  <c r="N26" i="157" s="1"/>
  <c r="M13" i="157"/>
  <c r="M26" i="157" s="1"/>
  <c r="L13" i="157"/>
  <c r="L26" i="157" s="1"/>
  <c r="L45" i="157" s="1"/>
  <c r="K13" i="157"/>
  <c r="K26" i="157" s="1"/>
  <c r="J13" i="157"/>
  <c r="J26" i="157" s="1"/>
  <c r="J45" i="157" s="1"/>
  <c r="I13" i="157"/>
  <c r="H13" i="157"/>
  <c r="G13" i="157"/>
  <c r="G26" i="157" s="1"/>
  <c r="G45" i="157" s="1"/>
  <c r="F13" i="157"/>
  <c r="F26" i="157" s="1"/>
  <c r="E13" i="157"/>
  <c r="E26" i="157" s="1"/>
  <c r="D13" i="157"/>
  <c r="D26" i="157" s="1"/>
  <c r="D45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U44" i="158"/>
  <c r="R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V44" i="158" s="1"/>
  <c r="U37" i="158"/>
  <c r="T37" i="158"/>
  <c r="T44" i="158" s="1"/>
  <c r="S37" i="158"/>
  <c r="S44" i="158" s="1"/>
  <c r="R37" i="158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H26" i="158"/>
  <c r="H45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Z13" i="158"/>
  <c r="Y13" i="158"/>
  <c r="Y26" i="158" s="1"/>
  <c r="X13" i="158"/>
  <c r="X26" i="158" s="1"/>
  <c r="X45" i="158" s="1"/>
  <c r="W13" i="158"/>
  <c r="W26" i="158" s="1"/>
  <c r="V13" i="158"/>
  <c r="V26" i="158" s="1"/>
  <c r="U13" i="158"/>
  <c r="T13" i="158"/>
  <c r="S13" i="158"/>
  <c r="S26" i="158" s="1"/>
  <c r="S45" i="158" s="1"/>
  <c r="R13" i="158"/>
  <c r="R26" i="158" s="1"/>
  <c r="Q13" i="158"/>
  <c r="Q26" i="158" s="1"/>
  <c r="P13" i="158"/>
  <c r="P26" i="158" s="1"/>
  <c r="P45" i="158" s="1"/>
  <c r="O13" i="158"/>
  <c r="O26" i="158" s="1"/>
  <c r="N13" i="158"/>
  <c r="N26" i="158" s="1"/>
  <c r="M13" i="158"/>
  <c r="M26" i="158" s="1"/>
  <c r="M45" i="158" s="1"/>
  <c r="L13" i="158"/>
  <c r="K13" i="158"/>
  <c r="K26" i="158" s="1"/>
  <c r="K45" i="158" s="1"/>
  <c r="J13" i="158"/>
  <c r="J26" i="158" s="1"/>
  <c r="I13" i="158"/>
  <c r="I26" i="158" s="1"/>
  <c r="H13" i="158"/>
  <c r="G13" i="158"/>
  <c r="G26" i="158" s="1"/>
  <c r="F13" i="158"/>
  <c r="F26" i="158" s="1"/>
  <c r="E13" i="158"/>
  <c r="D13" i="158"/>
  <c r="C13" i="158"/>
  <c r="C26" i="158" s="1"/>
  <c r="C45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M44" i="159"/>
  <c r="J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L37" i="159"/>
  <c r="L44" i="159" s="1"/>
  <c r="K37" i="159"/>
  <c r="K44" i="159" s="1"/>
  <c r="J37" i="159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P26" i="159"/>
  <c r="M26" i="159"/>
  <c r="M45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W13" i="159"/>
  <c r="V13" i="159"/>
  <c r="V26" i="159" s="1"/>
  <c r="U13" i="159"/>
  <c r="U26" i="159" s="1"/>
  <c r="U45" i="159" s="1"/>
  <c r="T13" i="159"/>
  <c r="T26" i="159" s="1"/>
  <c r="S13" i="159"/>
  <c r="S26" i="159" s="1"/>
  <c r="S45" i="159" s="1"/>
  <c r="R13" i="159"/>
  <c r="R26" i="159" s="1"/>
  <c r="Q13" i="159"/>
  <c r="Q26" i="159" s="1"/>
  <c r="P13" i="159"/>
  <c r="O13" i="159"/>
  <c r="N13" i="159"/>
  <c r="N26" i="159" s="1"/>
  <c r="M13" i="159"/>
  <c r="L13" i="159"/>
  <c r="L26" i="159" s="1"/>
  <c r="K13" i="159"/>
  <c r="K26" i="159" s="1"/>
  <c r="K45" i="159" s="1"/>
  <c r="J13" i="159"/>
  <c r="J26" i="159" s="1"/>
  <c r="I13" i="159"/>
  <c r="I26" i="159" s="1"/>
  <c r="H13" i="159"/>
  <c r="H26" i="159" s="1"/>
  <c r="G13" i="159"/>
  <c r="F13" i="159"/>
  <c r="F26" i="159" s="1"/>
  <c r="E13" i="159"/>
  <c r="E26" i="159" s="1"/>
  <c r="E45" i="159" s="1"/>
  <c r="D13" i="159"/>
  <c r="D26" i="159" s="1"/>
  <c r="C13" i="159"/>
  <c r="C26" i="159" s="1"/>
  <c r="C45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R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Z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H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Z13" i="160" s="1"/>
  <c r="W13" i="160"/>
  <c r="W26" i="160" s="1"/>
  <c r="W45" i="160" s="1"/>
  <c r="V13" i="160"/>
  <c r="V26" i="160" s="1"/>
  <c r="U13" i="160"/>
  <c r="U26" i="160" s="1"/>
  <c r="T13" i="160"/>
  <c r="T26" i="160" s="1"/>
  <c r="T45" i="160" s="1"/>
  <c r="S13" i="160"/>
  <c r="R13" i="160"/>
  <c r="R26" i="160" s="1"/>
  <c r="Q13" i="160"/>
  <c r="Q26" i="160" s="1"/>
  <c r="P13" i="160"/>
  <c r="P26" i="160" s="1"/>
  <c r="P45" i="160" s="1"/>
  <c r="O13" i="160"/>
  <c r="O26" i="160" s="1"/>
  <c r="O45" i="160" s="1"/>
  <c r="N13" i="160"/>
  <c r="N26" i="160" s="1"/>
  <c r="M13" i="160"/>
  <c r="M26" i="160" s="1"/>
  <c r="L13" i="160"/>
  <c r="L26" i="160" s="1"/>
  <c r="L45" i="160" s="1"/>
  <c r="K13" i="160"/>
  <c r="J13" i="160"/>
  <c r="J26" i="160" s="1"/>
  <c r="I13" i="160"/>
  <c r="I26" i="160" s="1"/>
  <c r="H13" i="160"/>
  <c r="G13" i="160"/>
  <c r="G26" i="160" s="1"/>
  <c r="G45" i="160" s="1"/>
  <c r="F13" i="160"/>
  <c r="F26" i="160" s="1"/>
  <c r="E13" i="160"/>
  <c r="E26" i="160" s="1"/>
  <c r="D13" i="160"/>
  <c r="D26" i="160" s="1"/>
  <c r="D45" i="160" s="1"/>
  <c r="C13" i="160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U26" i="161"/>
  <c r="U45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X26" i="161" s="1"/>
  <c r="W13" i="161"/>
  <c r="V13" i="161"/>
  <c r="V26" i="161" s="1"/>
  <c r="V45" i="161" s="1"/>
  <c r="U13" i="161"/>
  <c r="T13" i="161"/>
  <c r="T26" i="161" s="1"/>
  <c r="S13" i="161"/>
  <c r="S26" i="161" s="1"/>
  <c r="S45" i="161" s="1"/>
  <c r="R13" i="161"/>
  <c r="R26" i="161" s="1"/>
  <c r="Q13" i="161"/>
  <c r="Q26" i="161" s="1"/>
  <c r="P13" i="161"/>
  <c r="P26" i="161" s="1"/>
  <c r="P45" i="161" s="1"/>
  <c r="O13" i="161"/>
  <c r="N13" i="161"/>
  <c r="N26" i="161" s="1"/>
  <c r="N45" i="161" s="1"/>
  <c r="M13" i="161"/>
  <c r="M26" i="161" s="1"/>
  <c r="L13" i="161"/>
  <c r="L26" i="161" s="1"/>
  <c r="K13" i="161"/>
  <c r="K26" i="161" s="1"/>
  <c r="K45" i="161" s="1"/>
  <c r="J13" i="161"/>
  <c r="J26" i="161" s="1"/>
  <c r="I13" i="161"/>
  <c r="I26" i="161" s="1"/>
  <c r="H13" i="161"/>
  <c r="H26" i="161" s="1"/>
  <c r="H45" i="161" s="1"/>
  <c r="G13" i="161"/>
  <c r="F13" i="161"/>
  <c r="F26" i="161" s="1"/>
  <c r="F45" i="161" s="1"/>
  <c r="E13" i="161"/>
  <c r="E26" i="161" s="1"/>
  <c r="D13" i="161"/>
  <c r="D26" i="161" s="1"/>
  <c r="C13" i="161"/>
  <c r="C26" i="161" s="1"/>
  <c r="C45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R44" i="162"/>
  <c r="M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T44" i="162" s="1"/>
  <c r="S37" i="162"/>
  <c r="S44" i="162" s="1"/>
  <c r="R37" i="162"/>
  <c r="Q37" i="162"/>
  <c r="Q44" i="162" s="1"/>
  <c r="P37" i="162"/>
  <c r="P44" i="162" s="1"/>
  <c r="O37" i="162"/>
  <c r="O44" i="162" s="1"/>
  <c r="N37" i="162"/>
  <c r="N44" i="162" s="1"/>
  <c r="M37" i="162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H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Z13" i="162" s="1"/>
  <c r="W13" i="162"/>
  <c r="W26" i="162" s="1"/>
  <c r="W45" i="162" s="1"/>
  <c r="V13" i="162"/>
  <c r="V26" i="162" s="1"/>
  <c r="U13" i="162"/>
  <c r="U26" i="162" s="1"/>
  <c r="U45" i="162" s="1"/>
  <c r="T13" i="162"/>
  <c r="T26" i="162" s="1"/>
  <c r="T45" i="162" s="1"/>
  <c r="S13" i="162"/>
  <c r="R13" i="162"/>
  <c r="R26" i="162" s="1"/>
  <c r="Q13" i="162"/>
  <c r="Q26" i="162" s="1"/>
  <c r="P13" i="162"/>
  <c r="P26" i="162" s="1"/>
  <c r="P45" i="162" s="1"/>
  <c r="O13" i="162"/>
  <c r="O26" i="162" s="1"/>
  <c r="O45" i="162" s="1"/>
  <c r="N13" i="162"/>
  <c r="N26" i="162" s="1"/>
  <c r="M13" i="162"/>
  <c r="M26" i="162" s="1"/>
  <c r="L13" i="162"/>
  <c r="L26" i="162" s="1"/>
  <c r="L45" i="162" s="1"/>
  <c r="K13" i="162"/>
  <c r="J13" i="162"/>
  <c r="J26" i="162" s="1"/>
  <c r="I13" i="162"/>
  <c r="I26" i="162" s="1"/>
  <c r="H13" i="162"/>
  <c r="G13" i="162"/>
  <c r="G26" i="162" s="1"/>
  <c r="G45" i="162" s="1"/>
  <c r="F13" i="162"/>
  <c r="F26" i="162" s="1"/>
  <c r="E13" i="162"/>
  <c r="E26" i="162" s="1"/>
  <c r="E45" i="162" s="1"/>
  <c r="D13" i="162"/>
  <c r="D26" i="162" s="1"/>
  <c r="D45" i="162" s="1"/>
  <c r="C13" i="162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F37" i="163"/>
  <c r="F44" i="163" s="1"/>
  <c r="E37" i="163"/>
  <c r="E44" i="163" s="1"/>
  <c r="D37" i="163"/>
  <c r="D44" i="163" s="1"/>
  <c r="C37" i="163"/>
  <c r="C44" i="163" s="1"/>
  <c r="P26" i="163"/>
  <c r="H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Z13" i="163" s="1"/>
  <c r="W13" i="163"/>
  <c r="W26" i="163" s="1"/>
  <c r="V13" i="163"/>
  <c r="V26" i="163" s="1"/>
  <c r="V45" i="163" s="1"/>
  <c r="U13" i="163"/>
  <c r="U26" i="163" s="1"/>
  <c r="T13" i="163"/>
  <c r="T26" i="163" s="1"/>
  <c r="T45" i="163" s="1"/>
  <c r="S13" i="163"/>
  <c r="R13" i="163"/>
  <c r="R26" i="163" s="1"/>
  <c r="Q13" i="163"/>
  <c r="Q26" i="163" s="1"/>
  <c r="P13" i="163"/>
  <c r="O13" i="163"/>
  <c r="O26" i="163" s="1"/>
  <c r="N13" i="163"/>
  <c r="N26" i="163" s="1"/>
  <c r="N45" i="163" s="1"/>
  <c r="M13" i="163"/>
  <c r="M26" i="163" s="1"/>
  <c r="L13" i="163"/>
  <c r="L26" i="163" s="1"/>
  <c r="L45" i="163" s="1"/>
  <c r="K13" i="163"/>
  <c r="J13" i="163"/>
  <c r="J26" i="163" s="1"/>
  <c r="I13" i="163"/>
  <c r="I26" i="163" s="1"/>
  <c r="H13" i="163"/>
  <c r="G13" i="163"/>
  <c r="G26" i="163" s="1"/>
  <c r="F13" i="163"/>
  <c r="F26" i="163" s="1"/>
  <c r="F45" i="163" s="1"/>
  <c r="E13" i="163"/>
  <c r="E26" i="163" s="1"/>
  <c r="D13" i="163"/>
  <c r="D26" i="163" s="1"/>
  <c r="D45" i="163" s="1"/>
  <c r="C13" i="163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H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Z13" i="164" s="1"/>
  <c r="W13" i="164"/>
  <c r="W26" i="164" s="1"/>
  <c r="V13" i="164"/>
  <c r="V26" i="164" s="1"/>
  <c r="V45" i="164" s="1"/>
  <c r="U13" i="164"/>
  <c r="U26" i="164" s="1"/>
  <c r="T13" i="164"/>
  <c r="T26" i="164" s="1"/>
  <c r="S13" i="164"/>
  <c r="S26" i="164" s="1"/>
  <c r="S45" i="164" s="1"/>
  <c r="R13" i="164"/>
  <c r="Q13" i="164"/>
  <c r="Q26" i="164" s="1"/>
  <c r="P13" i="164"/>
  <c r="P26" i="164" s="1"/>
  <c r="P45" i="164" s="1"/>
  <c r="O13" i="164"/>
  <c r="O26" i="164" s="1"/>
  <c r="N13" i="164"/>
  <c r="N26" i="164" s="1"/>
  <c r="N45" i="164" s="1"/>
  <c r="M13" i="164"/>
  <c r="M26" i="164" s="1"/>
  <c r="L13" i="164"/>
  <c r="L26" i="164" s="1"/>
  <c r="K13" i="164"/>
  <c r="K26" i="164" s="1"/>
  <c r="K45" i="164" s="1"/>
  <c r="J13" i="164"/>
  <c r="I13" i="164"/>
  <c r="I26" i="164" s="1"/>
  <c r="H13" i="164"/>
  <c r="G13" i="164"/>
  <c r="G26" i="164" s="1"/>
  <c r="F13" i="164"/>
  <c r="F26" i="164" s="1"/>
  <c r="F45" i="164" s="1"/>
  <c r="E13" i="164"/>
  <c r="E26" i="164" s="1"/>
  <c r="D13" i="164"/>
  <c r="D26" i="164" s="1"/>
  <c r="C13" i="164"/>
  <c r="C26" i="164" s="1"/>
  <c r="C45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H26" i="165"/>
  <c r="AA25" i="165"/>
  <c r="Y25" i="165"/>
  <c r="Z25" i="165" s="1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Z13" i="165"/>
  <c r="Y13" i="165"/>
  <c r="Y26" i="165" s="1"/>
  <c r="X13" i="165"/>
  <c r="X26" i="165" s="1"/>
  <c r="W13" i="165"/>
  <c r="W26" i="165" s="1"/>
  <c r="V13" i="165"/>
  <c r="V26" i="165" s="1"/>
  <c r="V45" i="165" s="1"/>
  <c r="U13" i="165"/>
  <c r="U26" i="165" s="1"/>
  <c r="T13" i="165"/>
  <c r="T26" i="165" s="1"/>
  <c r="S13" i="165"/>
  <c r="S26" i="165" s="1"/>
  <c r="S45" i="165" s="1"/>
  <c r="R13" i="165"/>
  <c r="Q13" i="165"/>
  <c r="Q26" i="165" s="1"/>
  <c r="P13" i="165"/>
  <c r="P26" i="165" s="1"/>
  <c r="O13" i="165"/>
  <c r="O26" i="165" s="1"/>
  <c r="N13" i="165"/>
  <c r="N26" i="165" s="1"/>
  <c r="N45" i="165" s="1"/>
  <c r="M13" i="165"/>
  <c r="M26" i="165" s="1"/>
  <c r="L13" i="165"/>
  <c r="L26" i="165" s="1"/>
  <c r="K13" i="165"/>
  <c r="K26" i="165" s="1"/>
  <c r="K45" i="165" s="1"/>
  <c r="J13" i="165"/>
  <c r="I13" i="165"/>
  <c r="I26" i="165" s="1"/>
  <c r="H13" i="165"/>
  <c r="G13" i="165"/>
  <c r="G26" i="165" s="1"/>
  <c r="F13" i="165"/>
  <c r="F26" i="165" s="1"/>
  <c r="F45" i="165" s="1"/>
  <c r="E13" i="165"/>
  <c r="E26" i="165" s="1"/>
  <c r="D13" i="165"/>
  <c r="D26" i="165" s="1"/>
  <c r="C13" i="165"/>
  <c r="C26" i="165" s="1"/>
  <c r="C45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W37" i="166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F37" i="166"/>
  <c r="F44" i="166" s="1"/>
  <c r="E37" i="166"/>
  <c r="E44" i="166" s="1"/>
  <c r="D37" i="166"/>
  <c r="D44" i="166" s="1"/>
  <c r="C37" i="166"/>
  <c r="C44" i="166" s="1"/>
  <c r="P26" i="166"/>
  <c r="H26" i="166"/>
  <c r="H45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Z13" i="166" s="1"/>
  <c r="W13" i="166"/>
  <c r="W26" i="166" s="1"/>
  <c r="V13" i="166"/>
  <c r="V26" i="166" s="1"/>
  <c r="V45" i="166" s="1"/>
  <c r="U13" i="166"/>
  <c r="U26" i="166" s="1"/>
  <c r="U45" i="166" s="1"/>
  <c r="T13" i="166"/>
  <c r="T26" i="166" s="1"/>
  <c r="T45" i="166" s="1"/>
  <c r="S13" i="166"/>
  <c r="R13" i="166"/>
  <c r="R26" i="166" s="1"/>
  <c r="Q13" i="166"/>
  <c r="Q26" i="166" s="1"/>
  <c r="P13" i="166"/>
  <c r="O13" i="166"/>
  <c r="O26" i="166" s="1"/>
  <c r="N13" i="166"/>
  <c r="N26" i="166" s="1"/>
  <c r="N45" i="166" s="1"/>
  <c r="M13" i="166"/>
  <c r="M26" i="166" s="1"/>
  <c r="M45" i="166" s="1"/>
  <c r="L13" i="166"/>
  <c r="L26" i="166" s="1"/>
  <c r="L45" i="166" s="1"/>
  <c r="K13" i="166"/>
  <c r="J13" i="166"/>
  <c r="J26" i="166" s="1"/>
  <c r="I13" i="166"/>
  <c r="I26" i="166" s="1"/>
  <c r="H13" i="166"/>
  <c r="G13" i="166"/>
  <c r="G26" i="166" s="1"/>
  <c r="F13" i="166"/>
  <c r="F26" i="166" s="1"/>
  <c r="F45" i="166" s="1"/>
  <c r="E13" i="166"/>
  <c r="E26" i="166" s="1"/>
  <c r="E45" i="166" s="1"/>
  <c r="D13" i="166"/>
  <c r="D26" i="166" s="1"/>
  <c r="D45" i="166" s="1"/>
  <c r="C13" i="166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H26" i="167"/>
  <c r="H45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Z13" i="167" s="1"/>
  <c r="W13" i="167"/>
  <c r="W26" i="167" s="1"/>
  <c r="V13" i="167"/>
  <c r="V26" i="167" s="1"/>
  <c r="V45" i="167" s="1"/>
  <c r="U13" i="167"/>
  <c r="U26" i="167" s="1"/>
  <c r="T13" i="167"/>
  <c r="T26" i="167" s="1"/>
  <c r="S13" i="167"/>
  <c r="S26" i="167" s="1"/>
  <c r="S45" i="167" s="1"/>
  <c r="R13" i="167"/>
  <c r="Q13" i="167"/>
  <c r="Q26" i="167" s="1"/>
  <c r="Q45" i="167" s="1"/>
  <c r="P13" i="167"/>
  <c r="P26" i="167" s="1"/>
  <c r="P45" i="167" s="1"/>
  <c r="O13" i="167"/>
  <c r="O26" i="167" s="1"/>
  <c r="N13" i="167"/>
  <c r="N26" i="167" s="1"/>
  <c r="N45" i="167" s="1"/>
  <c r="M13" i="167"/>
  <c r="M26" i="167" s="1"/>
  <c r="L13" i="167"/>
  <c r="L26" i="167" s="1"/>
  <c r="K13" i="167"/>
  <c r="K26" i="167" s="1"/>
  <c r="K45" i="167" s="1"/>
  <c r="J13" i="167"/>
  <c r="I13" i="167"/>
  <c r="I26" i="167" s="1"/>
  <c r="I45" i="167" s="1"/>
  <c r="H13" i="167"/>
  <c r="G13" i="167"/>
  <c r="G26" i="167" s="1"/>
  <c r="F13" i="167"/>
  <c r="F26" i="167" s="1"/>
  <c r="F45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Z13" i="168"/>
  <c r="Y13" i="168"/>
  <c r="X13" i="168"/>
  <c r="X26" i="168" s="1"/>
  <c r="X45" i="168" s="1"/>
  <c r="W13" i="168"/>
  <c r="W26" i="168" s="1"/>
  <c r="V13" i="168"/>
  <c r="V26" i="168" s="1"/>
  <c r="U13" i="168"/>
  <c r="U26" i="168" s="1"/>
  <c r="T13" i="168"/>
  <c r="T26" i="168" s="1"/>
  <c r="T45" i="168" s="1"/>
  <c r="S13" i="168"/>
  <c r="S26" i="168" s="1"/>
  <c r="R13" i="168"/>
  <c r="Q13" i="168"/>
  <c r="P13" i="168"/>
  <c r="P26" i="168" s="1"/>
  <c r="P45" i="168" s="1"/>
  <c r="O13" i="168"/>
  <c r="O26" i="168" s="1"/>
  <c r="N13" i="168"/>
  <c r="N26" i="168" s="1"/>
  <c r="M13" i="168"/>
  <c r="M26" i="168" s="1"/>
  <c r="L13" i="168"/>
  <c r="L26" i="168" s="1"/>
  <c r="L45" i="168" s="1"/>
  <c r="K13" i="168"/>
  <c r="K26" i="168" s="1"/>
  <c r="J13" i="168"/>
  <c r="I13" i="168"/>
  <c r="H13" i="168"/>
  <c r="H26" i="168" s="1"/>
  <c r="H45" i="168" s="1"/>
  <c r="G13" i="168"/>
  <c r="G26" i="168" s="1"/>
  <c r="F13" i="168"/>
  <c r="F26" i="168" s="1"/>
  <c r="E13" i="168"/>
  <c r="E26" i="168" s="1"/>
  <c r="D13" i="168"/>
  <c r="D26" i="168" s="1"/>
  <c r="D45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AA25" i="169"/>
  <c r="Z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Z13" i="169"/>
  <c r="Y13" i="169"/>
  <c r="X13" i="169"/>
  <c r="X26" i="169" s="1"/>
  <c r="W13" i="169"/>
  <c r="W26" i="169" s="1"/>
  <c r="V13" i="169"/>
  <c r="V26" i="169" s="1"/>
  <c r="U13" i="169"/>
  <c r="U26" i="169" s="1"/>
  <c r="T13" i="169"/>
  <c r="T26" i="169" s="1"/>
  <c r="T45" i="169" s="1"/>
  <c r="S13" i="169"/>
  <c r="S26" i="169" s="1"/>
  <c r="R13" i="169"/>
  <c r="R26" i="169" s="1"/>
  <c r="R45" i="169" s="1"/>
  <c r="Q13" i="169"/>
  <c r="P13" i="169"/>
  <c r="P26" i="169" s="1"/>
  <c r="O13" i="169"/>
  <c r="O26" i="169" s="1"/>
  <c r="N13" i="169"/>
  <c r="N26" i="169" s="1"/>
  <c r="M13" i="169"/>
  <c r="M26" i="169" s="1"/>
  <c r="L13" i="169"/>
  <c r="L26" i="169" s="1"/>
  <c r="L45" i="169" s="1"/>
  <c r="K13" i="169"/>
  <c r="K26" i="169" s="1"/>
  <c r="J13" i="169"/>
  <c r="J26" i="169" s="1"/>
  <c r="J45" i="169" s="1"/>
  <c r="I13" i="169"/>
  <c r="H13" i="169"/>
  <c r="H26" i="169" s="1"/>
  <c r="H45" i="169" s="1"/>
  <c r="G13" i="169"/>
  <c r="G26" i="169" s="1"/>
  <c r="F13" i="169"/>
  <c r="F26" i="169" s="1"/>
  <c r="E13" i="169"/>
  <c r="E26" i="169" s="1"/>
  <c r="D13" i="169"/>
  <c r="D26" i="169" s="1"/>
  <c r="D45" i="169" s="1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U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Z44" i="170" s="1"/>
  <c r="W37" i="170"/>
  <c r="W44" i="170" s="1"/>
  <c r="V37" i="170"/>
  <c r="V44" i="170" s="1"/>
  <c r="U37" i="170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Z13" i="170"/>
  <c r="Y13" i="170"/>
  <c r="X13" i="170"/>
  <c r="X26" i="170" s="1"/>
  <c r="W13" i="170"/>
  <c r="W26" i="170" s="1"/>
  <c r="V13" i="170"/>
  <c r="V26" i="170" s="1"/>
  <c r="U13" i="170"/>
  <c r="U26" i="170" s="1"/>
  <c r="T13" i="170"/>
  <c r="T26" i="170" s="1"/>
  <c r="T45" i="170" s="1"/>
  <c r="S13" i="170"/>
  <c r="S26" i="170" s="1"/>
  <c r="S45" i="170" s="1"/>
  <c r="R13" i="170"/>
  <c r="R26" i="170" s="1"/>
  <c r="Q13" i="170"/>
  <c r="P13" i="170"/>
  <c r="P26" i="170" s="1"/>
  <c r="O13" i="170"/>
  <c r="O26" i="170" s="1"/>
  <c r="N13" i="170"/>
  <c r="N26" i="170" s="1"/>
  <c r="M13" i="170"/>
  <c r="M26" i="170" s="1"/>
  <c r="L13" i="170"/>
  <c r="L26" i="170" s="1"/>
  <c r="L45" i="170" s="1"/>
  <c r="K13" i="170"/>
  <c r="K26" i="170" s="1"/>
  <c r="K45" i="170" s="1"/>
  <c r="J13" i="170"/>
  <c r="J26" i="170" s="1"/>
  <c r="I13" i="170"/>
  <c r="H13" i="170"/>
  <c r="H26" i="170" s="1"/>
  <c r="H45" i="170" s="1"/>
  <c r="G13" i="170"/>
  <c r="G26" i="170" s="1"/>
  <c r="F13" i="170"/>
  <c r="F26" i="170" s="1"/>
  <c r="E13" i="170"/>
  <c r="E26" i="170" s="1"/>
  <c r="D13" i="170"/>
  <c r="D26" i="170" s="1"/>
  <c r="D45" i="170" s="1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Z44" i="171" s="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H44" i="171" s="1"/>
  <c r="G37" i="171"/>
  <c r="G44" i="171" s="1"/>
  <c r="F37" i="171"/>
  <c r="F44" i="171" s="1"/>
  <c r="E37" i="171"/>
  <c r="D37" i="171"/>
  <c r="D44" i="171" s="1"/>
  <c r="C37" i="171"/>
  <c r="C44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X13" i="171"/>
  <c r="W13" i="171"/>
  <c r="V13" i="171"/>
  <c r="V26" i="171" s="1"/>
  <c r="U13" i="171"/>
  <c r="U26" i="171" s="1"/>
  <c r="T13" i="171"/>
  <c r="T26" i="171" s="1"/>
  <c r="S13" i="171"/>
  <c r="S26" i="171" s="1"/>
  <c r="S45" i="171" s="1"/>
  <c r="R13" i="171"/>
  <c r="R26" i="171" s="1"/>
  <c r="R45" i="171" s="1"/>
  <c r="Q13" i="171"/>
  <c r="Q26" i="171" s="1"/>
  <c r="P13" i="171"/>
  <c r="P26" i="171" s="1"/>
  <c r="O13" i="171"/>
  <c r="N13" i="171"/>
  <c r="N26" i="171" s="1"/>
  <c r="M13" i="171"/>
  <c r="M26" i="171" s="1"/>
  <c r="L13" i="171"/>
  <c r="L26" i="171" s="1"/>
  <c r="K13" i="171"/>
  <c r="K26" i="171" s="1"/>
  <c r="K45" i="171" s="1"/>
  <c r="J13" i="171"/>
  <c r="J26" i="171" s="1"/>
  <c r="J45" i="171" s="1"/>
  <c r="I13" i="171"/>
  <c r="I26" i="171" s="1"/>
  <c r="H13" i="171"/>
  <c r="H26" i="171" s="1"/>
  <c r="H45" i="171" s="1"/>
  <c r="G13" i="171"/>
  <c r="F13" i="171"/>
  <c r="F26" i="171" s="1"/>
  <c r="E13" i="171"/>
  <c r="E26" i="171" s="1"/>
  <c r="D13" i="171"/>
  <c r="D26" i="171" s="1"/>
  <c r="C13" i="171"/>
  <c r="C26" i="171" s="1"/>
  <c r="C45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Z43" i="172"/>
  <c r="Y43" i="172"/>
  <c r="X43" i="172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Z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W13" i="172"/>
  <c r="V13" i="172"/>
  <c r="V26" i="172" s="1"/>
  <c r="U13" i="172"/>
  <c r="U26" i="172" s="1"/>
  <c r="T13" i="172"/>
  <c r="T26" i="172" s="1"/>
  <c r="S13" i="172"/>
  <c r="S26" i="172" s="1"/>
  <c r="S45" i="172" s="1"/>
  <c r="R13" i="172"/>
  <c r="R26" i="172" s="1"/>
  <c r="R45" i="172" s="1"/>
  <c r="Q13" i="172"/>
  <c r="Q26" i="172" s="1"/>
  <c r="P13" i="172"/>
  <c r="P26" i="172" s="1"/>
  <c r="O13" i="172"/>
  <c r="N13" i="172"/>
  <c r="N26" i="172" s="1"/>
  <c r="M13" i="172"/>
  <c r="M26" i="172" s="1"/>
  <c r="L13" i="172"/>
  <c r="L26" i="172" s="1"/>
  <c r="K13" i="172"/>
  <c r="K26" i="172" s="1"/>
  <c r="K45" i="172" s="1"/>
  <c r="J13" i="172"/>
  <c r="J26" i="172" s="1"/>
  <c r="J45" i="172" s="1"/>
  <c r="I13" i="172"/>
  <c r="I26" i="172" s="1"/>
  <c r="H13" i="172"/>
  <c r="H26" i="172" s="1"/>
  <c r="H45" i="172" s="1"/>
  <c r="G13" i="172"/>
  <c r="F13" i="172"/>
  <c r="F26" i="172" s="1"/>
  <c r="E13" i="172"/>
  <c r="E26" i="172" s="1"/>
  <c r="D13" i="172"/>
  <c r="D26" i="172" s="1"/>
  <c r="C13" i="172"/>
  <c r="C26" i="172" s="1"/>
  <c r="C45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M44" i="173"/>
  <c r="E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D37" i="173"/>
  <c r="D44" i="173" s="1"/>
  <c r="C37" i="173"/>
  <c r="C44" i="173" s="1"/>
  <c r="AA25" i="173"/>
  <c r="Y25" i="173"/>
  <c r="Z25" i="173" s="1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Y26" i="173" s="1"/>
  <c r="Y45" i="173" s="1"/>
  <c r="X13" i="173"/>
  <c r="W13" i="173"/>
  <c r="W26" i="173" s="1"/>
  <c r="W45" i="173" s="1"/>
  <c r="V13" i="173"/>
  <c r="U13" i="173"/>
  <c r="U26" i="173" s="1"/>
  <c r="T13" i="173"/>
  <c r="T26" i="173" s="1"/>
  <c r="S13" i="173"/>
  <c r="S26" i="173" s="1"/>
  <c r="R13" i="173"/>
  <c r="R26" i="173" s="1"/>
  <c r="R45" i="173" s="1"/>
  <c r="Q13" i="173"/>
  <c r="Q26" i="173" s="1"/>
  <c r="Q45" i="173" s="1"/>
  <c r="P13" i="173"/>
  <c r="P26" i="173" s="1"/>
  <c r="P45" i="173" s="1"/>
  <c r="O13" i="173"/>
  <c r="O26" i="173" s="1"/>
  <c r="O45" i="173" s="1"/>
  <c r="N13" i="173"/>
  <c r="M13" i="173"/>
  <c r="M26" i="173" s="1"/>
  <c r="L13" i="173"/>
  <c r="L26" i="173" s="1"/>
  <c r="K13" i="173"/>
  <c r="K26" i="173" s="1"/>
  <c r="J13" i="173"/>
  <c r="J26" i="173" s="1"/>
  <c r="J45" i="173" s="1"/>
  <c r="I13" i="173"/>
  <c r="I26" i="173" s="1"/>
  <c r="I45" i="173" s="1"/>
  <c r="H13" i="173"/>
  <c r="H26" i="173" s="1"/>
  <c r="H45" i="173" s="1"/>
  <c r="G13" i="173"/>
  <c r="G26" i="173" s="1"/>
  <c r="G45" i="173" s="1"/>
  <c r="F13" i="173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E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V37" i="174"/>
  <c r="V44" i="174" s="1"/>
  <c r="U37" i="174"/>
  <c r="U44" i="174" s="1"/>
  <c r="T37" i="174"/>
  <c r="T44" i="174" s="1"/>
  <c r="S37" i="174"/>
  <c r="S44" i="174" s="1"/>
  <c r="R37" i="174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I37" i="174"/>
  <c r="I44" i="174" s="1"/>
  <c r="H37" i="174"/>
  <c r="H44" i="174" s="1"/>
  <c r="G37" i="174"/>
  <c r="G44" i="174" s="1"/>
  <c r="F37" i="174"/>
  <c r="F44" i="174" s="1"/>
  <c r="E37" i="174"/>
  <c r="D37" i="174"/>
  <c r="D44" i="174" s="1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Y45" i="174" s="1"/>
  <c r="X13" i="174"/>
  <c r="W13" i="174"/>
  <c r="W26" i="174" s="1"/>
  <c r="V13" i="174"/>
  <c r="U13" i="174"/>
  <c r="U26" i="174" s="1"/>
  <c r="T13" i="174"/>
  <c r="T26" i="174" s="1"/>
  <c r="S13" i="174"/>
  <c r="S26" i="174" s="1"/>
  <c r="R13" i="174"/>
  <c r="R26" i="174" s="1"/>
  <c r="Q13" i="174"/>
  <c r="Q26" i="174" s="1"/>
  <c r="Q45" i="174" s="1"/>
  <c r="P13" i="174"/>
  <c r="P26" i="174" s="1"/>
  <c r="P45" i="174" s="1"/>
  <c r="O13" i="174"/>
  <c r="O26" i="174" s="1"/>
  <c r="O45" i="174" s="1"/>
  <c r="N13" i="174"/>
  <c r="M13" i="174"/>
  <c r="M26" i="174" s="1"/>
  <c r="L13" i="174"/>
  <c r="L26" i="174" s="1"/>
  <c r="K13" i="174"/>
  <c r="K26" i="174" s="1"/>
  <c r="J13" i="174"/>
  <c r="J26" i="174" s="1"/>
  <c r="I13" i="174"/>
  <c r="I26" i="174" s="1"/>
  <c r="I45" i="174" s="1"/>
  <c r="H13" i="174"/>
  <c r="H26" i="174" s="1"/>
  <c r="H45" i="174" s="1"/>
  <c r="G13" i="174"/>
  <c r="G26" i="174" s="1"/>
  <c r="G45" i="174" s="1"/>
  <c r="F13" i="174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W37" i="175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F37" i="175"/>
  <c r="F44" i="175" s="1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Y45" i="175" s="1"/>
  <c r="X13" i="175"/>
  <c r="W13" i="175"/>
  <c r="V13" i="175"/>
  <c r="V26" i="175" s="1"/>
  <c r="V45" i="175" s="1"/>
  <c r="U13" i="175"/>
  <c r="U26" i="175" s="1"/>
  <c r="U45" i="175" s="1"/>
  <c r="T13" i="175"/>
  <c r="T26" i="175" s="1"/>
  <c r="T45" i="175" s="1"/>
  <c r="S13" i="175"/>
  <c r="R13" i="175"/>
  <c r="Q13" i="175"/>
  <c r="Q26" i="175" s="1"/>
  <c r="Q45" i="175" s="1"/>
  <c r="P13" i="175"/>
  <c r="O13" i="175"/>
  <c r="N13" i="175"/>
  <c r="N26" i="175" s="1"/>
  <c r="N45" i="175" s="1"/>
  <c r="M13" i="175"/>
  <c r="M26" i="175" s="1"/>
  <c r="M45" i="175" s="1"/>
  <c r="L13" i="175"/>
  <c r="L26" i="175" s="1"/>
  <c r="L45" i="175" s="1"/>
  <c r="K13" i="175"/>
  <c r="J13" i="175"/>
  <c r="I13" i="175"/>
  <c r="I26" i="175" s="1"/>
  <c r="I45" i="175" s="1"/>
  <c r="H13" i="175"/>
  <c r="G13" i="175"/>
  <c r="F13" i="175"/>
  <c r="F26" i="175" s="1"/>
  <c r="F45" i="175" s="1"/>
  <c r="E13" i="175"/>
  <c r="E26" i="175" s="1"/>
  <c r="E45" i="175" s="1"/>
  <c r="D13" i="175"/>
  <c r="D26" i="175" s="1"/>
  <c r="D45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Z37" i="176"/>
  <c r="Y37" i="176"/>
  <c r="X37" i="176"/>
  <c r="W37" i="176"/>
  <c r="W44" i="176" s="1"/>
  <c r="V37" i="176"/>
  <c r="V44" i="176" s="1"/>
  <c r="U37" i="176"/>
  <c r="T37" i="176"/>
  <c r="S37" i="176"/>
  <c r="R37" i="176"/>
  <c r="R44" i="176" s="1"/>
  <c r="Q37" i="176"/>
  <c r="P37" i="176"/>
  <c r="O37" i="176"/>
  <c r="O44" i="176" s="1"/>
  <c r="N37" i="176"/>
  <c r="N44" i="176" s="1"/>
  <c r="M37" i="176"/>
  <c r="L37" i="176"/>
  <c r="K37" i="176"/>
  <c r="J37" i="176"/>
  <c r="J44" i="176" s="1"/>
  <c r="I37" i="176"/>
  <c r="H37" i="176"/>
  <c r="G37" i="176"/>
  <c r="G44" i="176" s="1"/>
  <c r="F37" i="176"/>
  <c r="F44" i="176" s="1"/>
  <c r="E37" i="176"/>
  <c r="D37" i="176"/>
  <c r="C37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X13" i="176"/>
  <c r="X26" i="176" s="1"/>
  <c r="W13" i="176"/>
  <c r="W26" i="176" s="1"/>
  <c r="W45" i="176" s="1"/>
  <c r="V13" i="176"/>
  <c r="V26" i="176" s="1"/>
  <c r="V45" i="176" s="1"/>
  <c r="U13" i="176"/>
  <c r="T13" i="176"/>
  <c r="S13" i="176"/>
  <c r="S26" i="176" s="1"/>
  <c r="R13" i="176"/>
  <c r="Q13" i="176"/>
  <c r="P13" i="176"/>
  <c r="P26" i="176" s="1"/>
  <c r="O13" i="176"/>
  <c r="O26" i="176" s="1"/>
  <c r="O45" i="176" s="1"/>
  <c r="N13" i="176"/>
  <c r="N26" i="176" s="1"/>
  <c r="N45" i="176" s="1"/>
  <c r="M13" i="176"/>
  <c r="L13" i="176"/>
  <c r="K13" i="176"/>
  <c r="K26" i="176" s="1"/>
  <c r="J13" i="176"/>
  <c r="I13" i="176"/>
  <c r="I26" i="176" s="1"/>
  <c r="H13" i="176"/>
  <c r="H26" i="176" s="1"/>
  <c r="G13" i="176"/>
  <c r="G26" i="176" s="1"/>
  <c r="G45" i="176" s="1"/>
  <c r="F13" i="176"/>
  <c r="F26" i="176" s="1"/>
  <c r="F45" i="176" s="1"/>
  <c r="E13" i="176"/>
  <c r="D13" i="176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W44" i="177" s="1"/>
  <c r="V37" i="177"/>
  <c r="U37" i="177"/>
  <c r="T37" i="177"/>
  <c r="T44" i="177" s="1"/>
  <c r="S37" i="177"/>
  <c r="R37" i="177"/>
  <c r="R44" i="177" s="1"/>
  <c r="Q37" i="177"/>
  <c r="Q44" i="177" s="1"/>
  <c r="P37" i="177"/>
  <c r="P44" i="177" s="1"/>
  <c r="O37" i="177"/>
  <c r="O44" i="177" s="1"/>
  <c r="N37" i="177"/>
  <c r="M37" i="177"/>
  <c r="L37" i="177"/>
  <c r="L44" i="177" s="1"/>
  <c r="K37" i="177"/>
  <c r="J37" i="177"/>
  <c r="J44" i="177" s="1"/>
  <c r="I37" i="177"/>
  <c r="I44" i="177" s="1"/>
  <c r="H37" i="177"/>
  <c r="H44" i="177" s="1"/>
  <c r="G37" i="177"/>
  <c r="G44" i="177" s="1"/>
  <c r="F37" i="177"/>
  <c r="E37" i="177"/>
  <c r="D37" i="177"/>
  <c r="D44" i="177" s="1"/>
  <c r="C37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AA45" i="177" s="1"/>
  <c r="Y13" i="177"/>
  <c r="Y26" i="177" s="1"/>
  <c r="Y45" i="177" s="1"/>
  <c r="X13" i="177"/>
  <c r="W13" i="177"/>
  <c r="V13" i="177"/>
  <c r="U13" i="177"/>
  <c r="U26" i="177" s="1"/>
  <c r="T13" i="177"/>
  <c r="S13" i="177"/>
  <c r="S26" i="177" s="1"/>
  <c r="R13" i="177"/>
  <c r="R26" i="177" s="1"/>
  <c r="R45" i="177" s="1"/>
  <c r="Q13" i="177"/>
  <c r="Q26" i="177" s="1"/>
  <c r="Q45" i="177" s="1"/>
  <c r="P13" i="177"/>
  <c r="P26" i="177" s="1"/>
  <c r="P45" i="177" s="1"/>
  <c r="O13" i="177"/>
  <c r="N13" i="177"/>
  <c r="M13" i="177"/>
  <c r="M26" i="177" s="1"/>
  <c r="L13" i="177"/>
  <c r="K13" i="177"/>
  <c r="K26" i="177" s="1"/>
  <c r="J13" i="177"/>
  <c r="J26" i="177" s="1"/>
  <c r="J45" i="177" s="1"/>
  <c r="I13" i="177"/>
  <c r="I26" i="177" s="1"/>
  <c r="I45" i="177" s="1"/>
  <c r="H13" i="177"/>
  <c r="H26" i="177" s="1"/>
  <c r="H45" i="177" s="1"/>
  <c r="G13" i="177"/>
  <c r="F13" i="177"/>
  <c r="E13" i="177"/>
  <c r="E26" i="177" s="1"/>
  <c r="D13" i="177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Z37" i="178"/>
  <c r="Y37" i="178"/>
  <c r="X37" i="178"/>
  <c r="W37" i="178"/>
  <c r="V37" i="178"/>
  <c r="V44" i="178" s="1"/>
  <c r="U37" i="178"/>
  <c r="T37" i="178"/>
  <c r="T44" i="178" s="1"/>
  <c r="S37" i="178"/>
  <c r="S44" i="178" s="1"/>
  <c r="R37" i="178"/>
  <c r="R44" i="178" s="1"/>
  <c r="Q37" i="178"/>
  <c r="P37" i="178"/>
  <c r="O37" i="178"/>
  <c r="N37" i="178"/>
  <c r="N44" i="178" s="1"/>
  <c r="M37" i="178"/>
  <c r="L37" i="178"/>
  <c r="L44" i="178" s="1"/>
  <c r="K37" i="178"/>
  <c r="K44" i="178" s="1"/>
  <c r="J37" i="178"/>
  <c r="J44" i="178" s="1"/>
  <c r="I37" i="178"/>
  <c r="H37" i="178"/>
  <c r="G37" i="178"/>
  <c r="F37" i="178"/>
  <c r="F44" i="178" s="1"/>
  <c r="E37" i="178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AA45" i="178" s="1"/>
  <c r="Y13" i="178"/>
  <c r="Y26" i="178" s="1"/>
  <c r="X13" i="178"/>
  <c r="X26" i="178" s="1"/>
  <c r="W13" i="178"/>
  <c r="W26" i="178" s="1"/>
  <c r="V13" i="178"/>
  <c r="V26" i="178" s="1"/>
  <c r="V45" i="178" s="1"/>
  <c r="U13" i="178"/>
  <c r="U26" i="178" s="1"/>
  <c r="T13" i="178"/>
  <c r="T26" i="178" s="1"/>
  <c r="T45" i="178" s="1"/>
  <c r="S13" i="178"/>
  <c r="S26" i="178" s="1"/>
  <c r="S45" i="178" s="1"/>
  <c r="R13" i="178"/>
  <c r="R26" i="178" s="1"/>
  <c r="R45" i="178" s="1"/>
  <c r="Q13" i="178"/>
  <c r="Q26" i="178" s="1"/>
  <c r="P13" i="178"/>
  <c r="P26" i="178" s="1"/>
  <c r="O13" i="178"/>
  <c r="O26" i="178" s="1"/>
  <c r="N13" i="178"/>
  <c r="N26" i="178" s="1"/>
  <c r="N45" i="178" s="1"/>
  <c r="M13" i="178"/>
  <c r="M26" i="178" s="1"/>
  <c r="L13" i="178"/>
  <c r="L26" i="178" s="1"/>
  <c r="L45" i="178" s="1"/>
  <c r="K13" i="178"/>
  <c r="K26" i="178" s="1"/>
  <c r="K45" i="178" s="1"/>
  <c r="J13" i="178"/>
  <c r="J26" i="178" s="1"/>
  <c r="J45" i="178" s="1"/>
  <c r="I13" i="178"/>
  <c r="I26" i="178" s="1"/>
  <c r="H13" i="178"/>
  <c r="H26" i="178" s="1"/>
  <c r="G13" i="178"/>
  <c r="G26" i="178" s="1"/>
  <c r="F13" i="178"/>
  <c r="F26" i="178" s="1"/>
  <c r="F45" i="178" s="1"/>
  <c r="E13" i="178"/>
  <c r="E26" i="178" s="1"/>
  <c r="D13" i="178"/>
  <c r="D26" i="178" s="1"/>
  <c r="D45" i="178" s="1"/>
  <c r="C13" i="178"/>
  <c r="C26" i="178" s="1"/>
  <c r="C45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H26" i="179"/>
  <c r="H45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C26" i="179" s="1"/>
  <c r="C45" i="179" s="1"/>
  <c r="AA13" i="179"/>
  <c r="AA26" i="179" s="1"/>
  <c r="Z13" i="179"/>
  <c r="Y13" i="179"/>
  <c r="X13" i="179"/>
  <c r="X26" i="179" s="1"/>
  <c r="W13" i="179"/>
  <c r="V13" i="179"/>
  <c r="V26" i="179" s="1"/>
  <c r="U13" i="179"/>
  <c r="U26" i="179" s="1"/>
  <c r="U45" i="179" s="1"/>
  <c r="T13" i="179"/>
  <c r="S13" i="179"/>
  <c r="R13" i="179"/>
  <c r="Q13" i="179"/>
  <c r="P13" i="179"/>
  <c r="P26" i="179" s="1"/>
  <c r="O13" i="179"/>
  <c r="N13" i="179"/>
  <c r="N26" i="179" s="1"/>
  <c r="M13" i="179"/>
  <c r="M26" i="179" s="1"/>
  <c r="M45" i="179" s="1"/>
  <c r="L13" i="179"/>
  <c r="K13" i="179"/>
  <c r="J13" i="179"/>
  <c r="I13" i="179"/>
  <c r="H13" i="179"/>
  <c r="G13" i="179"/>
  <c r="F13" i="179"/>
  <c r="F26" i="179" s="1"/>
  <c r="E13" i="179"/>
  <c r="E26" i="179" s="1"/>
  <c r="E45" i="179" s="1"/>
  <c r="D13" i="179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X44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Z37" i="180"/>
  <c r="Y37" i="180"/>
  <c r="X37" i="180"/>
  <c r="W37" i="180"/>
  <c r="V37" i="180"/>
  <c r="V44" i="180" s="1"/>
  <c r="U37" i="180"/>
  <c r="U44" i="180" s="1"/>
  <c r="T37" i="180"/>
  <c r="T44" i="180" s="1"/>
  <c r="S37" i="180"/>
  <c r="R37" i="180"/>
  <c r="Q37" i="180"/>
  <c r="P37" i="180"/>
  <c r="P44" i="180" s="1"/>
  <c r="O37" i="180"/>
  <c r="N37" i="180"/>
  <c r="N44" i="180" s="1"/>
  <c r="M37" i="180"/>
  <c r="M44" i="180" s="1"/>
  <c r="L37" i="180"/>
  <c r="L44" i="180" s="1"/>
  <c r="K37" i="180"/>
  <c r="J37" i="180"/>
  <c r="I37" i="180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H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Z13" i="180"/>
  <c r="Y13" i="180"/>
  <c r="X13" i="180"/>
  <c r="X26" i="180" s="1"/>
  <c r="X45" i="180" s="1"/>
  <c r="W13" i="180"/>
  <c r="W26" i="180" s="1"/>
  <c r="V13" i="180"/>
  <c r="V26" i="180" s="1"/>
  <c r="V45" i="180" s="1"/>
  <c r="U13" i="180"/>
  <c r="U26" i="180" s="1"/>
  <c r="T13" i="180"/>
  <c r="T26" i="180" s="1"/>
  <c r="S13" i="180"/>
  <c r="S26" i="180" s="1"/>
  <c r="R13" i="180"/>
  <c r="Q13" i="180"/>
  <c r="P13" i="180"/>
  <c r="P26" i="180" s="1"/>
  <c r="O13" i="180"/>
  <c r="O26" i="180" s="1"/>
  <c r="N13" i="180"/>
  <c r="N26" i="180" s="1"/>
  <c r="N45" i="180" s="1"/>
  <c r="M13" i="180"/>
  <c r="M26" i="180" s="1"/>
  <c r="L13" i="180"/>
  <c r="L26" i="180" s="1"/>
  <c r="K13" i="180"/>
  <c r="K26" i="180" s="1"/>
  <c r="J13" i="180"/>
  <c r="I13" i="180"/>
  <c r="H13" i="180"/>
  <c r="G13" i="180"/>
  <c r="G26" i="180" s="1"/>
  <c r="G45" i="180" s="1"/>
  <c r="F13" i="180"/>
  <c r="F26" i="180" s="1"/>
  <c r="F45" i="180" s="1"/>
  <c r="E13" i="180"/>
  <c r="E26" i="180" s="1"/>
  <c r="D13" i="180"/>
  <c r="D26" i="180" s="1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X44" i="181"/>
  <c r="Z44" i="181" s="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Z37" i="181"/>
  <c r="Y37" i="181"/>
  <c r="X37" i="181"/>
  <c r="W37" i="181"/>
  <c r="W44" i="181" s="1"/>
  <c r="V37" i="181"/>
  <c r="V44" i="181" s="1"/>
  <c r="U37" i="181"/>
  <c r="U44" i="181" s="1"/>
  <c r="T37" i="181"/>
  <c r="T44" i="181" s="1"/>
  <c r="S37" i="181"/>
  <c r="R37" i="181"/>
  <c r="Q37" i="181"/>
  <c r="P37" i="181"/>
  <c r="P44" i="181" s="1"/>
  <c r="O37" i="181"/>
  <c r="O44" i="181" s="1"/>
  <c r="N37" i="181"/>
  <c r="N44" i="181" s="1"/>
  <c r="M37" i="181"/>
  <c r="M44" i="181" s="1"/>
  <c r="L37" i="181"/>
  <c r="L44" i="181" s="1"/>
  <c r="K37" i="181"/>
  <c r="J37" i="181"/>
  <c r="I37" i="18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H26" i="18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Z13" i="181"/>
  <c r="Y13" i="181"/>
  <c r="X13" i="181"/>
  <c r="X26" i="181" s="1"/>
  <c r="X45" i="181" s="1"/>
  <c r="W13" i="181"/>
  <c r="W26" i="181" s="1"/>
  <c r="W45" i="181" s="1"/>
  <c r="V13" i="181"/>
  <c r="V26" i="181" s="1"/>
  <c r="V45" i="181" s="1"/>
  <c r="U13" i="181"/>
  <c r="U26" i="181" s="1"/>
  <c r="T13" i="181"/>
  <c r="T26" i="181" s="1"/>
  <c r="S13" i="181"/>
  <c r="S26" i="181" s="1"/>
  <c r="R13" i="181"/>
  <c r="Q13" i="181"/>
  <c r="P13" i="181"/>
  <c r="P26" i="181" s="1"/>
  <c r="P45" i="181" s="1"/>
  <c r="O13" i="181"/>
  <c r="O26" i="181" s="1"/>
  <c r="O45" i="181" s="1"/>
  <c r="N13" i="181"/>
  <c r="N26" i="181" s="1"/>
  <c r="N45" i="181" s="1"/>
  <c r="M13" i="181"/>
  <c r="M26" i="181" s="1"/>
  <c r="L13" i="181"/>
  <c r="L26" i="181" s="1"/>
  <c r="K13" i="181"/>
  <c r="K26" i="181" s="1"/>
  <c r="J13" i="181"/>
  <c r="I13" i="181"/>
  <c r="H13" i="181"/>
  <c r="G13" i="181"/>
  <c r="G26" i="181" s="1"/>
  <c r="G45" i="181" s="1"/>
  <c r="F13" i="181"/>
  <c r="F26" i="181" s="1"/>
  <c r="F45" i="181" s="1"/>
  <c r="E13" i="181"/>
  <c r="E26" i="181" s="1"/>
  <c r="D13" i="181"/>
  <c r="D26" i="181" s="1"/>
  <c r="C13" i="181"/>
  <c r="C26" i="181" s="1"/>
  <c r="AA50" i="182"/>
  <c r="Y50" i="182"/>
  <c r="Z50" i="182" s="1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Z37" i="182"/>
  <c r="Y37" i="182"/>
  <c r="X37" i="182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AA45" i="182" s="1"/>
  <c r="Z13" i="182"/>
  <c r="Y13" i="182"/>
  <c r="X13" i="182"/>
  <c r="W13" i="182"/>
  <c r="W26" i="182" s="1"/>
  <c r="W45" i="182" s="1"/>
  <c r="V13" i="182"/>
  <c r="V26" i="182" s="1"/>
  <c r="V45" i="182" s="1"/>
  <c r="U13" i="182"/>
  <c r="U26" i="182" s="1"/>
  <c r="T13" i="182"/>
  <c r="T26" i="182" s="1"/>
  <c r="T45" i="182" s="1"/>
  <c r="S13" i="182"/>
  <c r="S26" i="182" s="1"/>
  <c r="R13" i="182"/>
  <c r="Q13" i="182"/>
  <c r="P13" i="182"/>
  <c r="P26" i="182" s="1"/>
  <c r="O13" i="182"/>
  <c r="O26" i="182" s="1"/>
  <c r="O45" i="182" s="1"/>
  <c r="N13" i="182"/>
  <c r="N26" i="182" s="1"/>
  <c r="N45" i="182" s="1"/>
  <c r="M13" i="182"/>
  <c r="M26" i="182" s="1"/>
  <c r="L13" i="182"/>
  <c r="L26" i="182" s="1"/>
  <c r="L45" i="182" s="1"/>
  <c r="K13" i="182"/>
  <c r="K26" i="182" s="1"/>
  <c r="J13" i="182"/>
  <c r="I13" i="182"/>
  <c r="H13" i="182"/>
  <c r="H26" i="182" s="1"/>
  <c r="G13" i="182"/>
  <c r="G26" i="182" s="1"/>
  <c r="G45" i="182" s="1"/>
  <c r="F13" i="182"/>
  <c r="F26" i="182" s="1"/>
  <c r="F45" i="182" s="1"/>
  <c r="E13" i="182"/>
  <c r="E26" i="182" s="1"/>
  <c r="D13" i="182"/>
  <c r="D26" i="182" s="1"/>
  <c r="D45" i="182" s="1"/>
  <c r="C13" i="182"/>
  <c r="C26" i="182" s="1"/>
  <c r="AA50" i="183"/>
  <c r="Z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Z37" i="183"/>
  <c r="Y37" i="183"/>
  <c r="X37" i="183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AA26" i="183"/>
  <c r="AA45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Z13" i="183"/>
  <c r="Y13" i="183"/>
  <c r="X13" i="183"/>
  <c r="W13" i="183"/>
  <c r="W26" i="183" s="1"/>
  <c r="W45" i="183" s="1"/>
  <c r="V13" i="183"/>
  <c r="V26" i="183" s="1"/>
  <c r="V45" i="183" s="1"/>
  <c r="U13" i="183"/>
  <c r="U26" i="183" s="1"/>
  <c r="T13" i="183"/>
  <c r="T26" i="183" s="1"/>
  <c r="T45" i="183" s="1"/>
  <c r="S13" i="183"/>
  <c r="S26" i="183" s="1"/>
  <c r="R13" i="183"/>
  <c r="Q13" i="183"/>
  <c r="P13" i="183"/>
  <c r="P26" i="183" s="1"/>
  <c r="P45" i="183" s="1"/>
  <c r="O13" i="183"/>
  <c r="O26" i="183" s="1"/>
  <c r="O45" i="183" s="1"/>
  <c r="N13" i="183"/>
  <c r="N26" i="183" s="1"/>
  <c r="N45" i="183" s="1"/>
  <c r="M13" i="183"/>
  <c r="M26" i="183" s="1"/>
  <c r="L13" i="183"/>
  <c r="L26" i="183" s="1"/>
  <c r="L45" i="183" s="1"/>
  <c r="K13" i="183"/>
  <c r="K26" i="183" s="1"/>
  <c r="J13" i="183"/>
  <c r="J26" i="183" s="1"/>
  <c r="I13" i="183"/>
  <c r="H13" i="183"/>
  <c r="H26" i="183" s="1"/>
  <c r="H45" i="183" s="1"/>
  <c r="G13" i="183"/>
  <c r="G26" i="183" s="1"/>
  <c r="G45" i="183" s="1"/>
  <c r="F13" i="183"/>
  <c r="F26" i="183" s="1"/>
  <c r="F45" i="183" s="1"/>
  <c r="E13" i="183"/>
  <c r="E26" i="183" s="1"/>
  <c r="D13" i="183"/>
  <c r="D26" i="183" s="1"/>
  <c r="D45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U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Z37" i="184"/>
  <c r="Y37" i="184"/>
  <c r="X37" i="184"/>
  <c r="W37" i="184"/>
  <c r="V37" i="184"/>
  <c r="V44" i="184" s="1"/>
  <c r="U37" i="184"/>
  <c r="T37" i="184"/>
  <c r="T44" i="184" s="1"/>
  <c r="S37" i="184"/>
  <c r="S44" i="184" s="1"/>
  <c r="R37" i="184"/>
  <c r="R44" i="184" s="1"/>
  <c r="Q37" i="184"/>
  <c r="P37" i="184"/>
  <c r="O37" i="184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H37" i="184"/>
  <c r="G37" i="184"/>
  <c r="F37" i="184"/>
  <c r="F44" i="184" s="1"/>
  <c r="E37" i="184"/>
  <c r="E44" i="184" s="1"/>
  <c r="D37" i="184"/>
  <c r="D44" i="184" s="1"/>
  <c r="C37" i="184"/>
  <c r="C44" i="184" s="1"/>
  <c r="AA26" i="184"/>
  <c r="AA45" i="184" s="1"/>
  <c r="X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Z13" i="184"/>
  <c r="Y13" i="184"/>
  <c r="X13" i="184"/>
  <c r="W13" i="184"/>
  <c r="W26" i="184" s="1"/>
  <c r="V13" i="184"/>
  <c r="V26" i="184" s="1"/>
  <c r="V45" i="184" s="1"/>
  <c r="U13" i="184"/>
  <c r="U26" i="184" s="1"/>
  <c r="U45" i="184" s="1"/>
  <c r="T13" i="184"/>
  <c r="T26" i="184" s="1"/>
  <c r="T45" i="184" s="1"/>
  <c r="S13" i="184"/>
  <c r="S26" i="184" s="1"/>
  <c r="S45" i="184" s="1"/>
  <c r="R13" i="184"/>
  <c r="R26" i="184" s="1"/>
  <c r="Q13" i="184"/>
  <c r="P13" i="184"/>
  <c r="P26" i="184" s="1"/>
  <c r="O13" i="184"/>
  <c r="O26" i="184" s="1"/>
  <c r="N13" i="184"/>
  <c r="N26" i="184" s="1"/>
  <c r="N45" i="184" s="1"/>
  <c r="M13" i="184"/>
  <c r="M26" i="184" s="1"/>
  <c r="L13" i="184"/>
  <c r="L26" i="184" s="1"/>
  <c r="L45" i="184" s="1"/>
  <c r="K13" i="184"/>
  <c r="K26" i="184" s="1"/>
  <c r="K45" i="184" s="1"/>
  <c r="J13" i="184"/>
  <c r="J26" i="184" s="1"/>
  <c r="I13" i="184"/>
  <c r="H13" i="184"/>
  <c r="H26" i="184" s="1"/>
  <c r="G13" i="184"/>
  <c r="G26" i="184" s="1"/>
  <c r="F13" i="184"/>
  <c r="F26" i="184" s="1"/>
  <c r="F45" i="184" s="1"/>
  <c r="E13" i="184"/>
  <c r="E26" i="184" s="1"/>
  <c r="D13" i="184"/>
  <c r="D26" i="184" s="1"/>
  <c r="D45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U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Z37" i="185" s="1"/>
  <c r="W37" i="185"/>
  <c r="V37" i="185"/>
  <c r="V44" i="185" s="1"/>
  <c r="U37" i="185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G37" i="185"/>
  <c r="F37" i="185"/>
  <c r="F44" i="185" s="1"/>
  <c r="E37" i="185"/>
  <c r="E44" i="185" s="1"/>
  <c r="D37" i="185"/>
  <c r="D44" i="185" s="1"/>
  <c r="C37" i="185"/>
  <c r="C44" i="185" s="1"/>
  <c r="S26" i="185"/>
  <c r="S45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Y45" i="185" s="1"/>
  <c r="X13" i="185"/>
  <c r="Z13" i="185" s="1"/>
  <c r="W13" i="185"/>
  <c r="V13" i="185"/>
  <c r="V26" i="185" s="1"/>
  <c r="V45" i="185" s="1"/>
  <c r="U13" i="185"/>
  <c r="U26" i="185" s="1"/>
  <c r="T13" i="185"/>
  <c r="T26" i="185" s="1"/>
  <c r="T45" i="185" s="1"/>
  <c r="S13" i="185"/>
  <c r="R13" i="185"/>
  <c r="R26" i="185" s="1"/>
  <c r="R45" i="185" s="1"/>
  <c r="Q13" i="185"/>
  <c r="Q26" i="185" s="1"/>
  <c r="Q45" i="185" s="1"/>
  <c r="P13" i="185"/>
  <c r="P26" i="185" s="1"/>
  <c r="O13" i="185"/>
  <c r="N13" i="185"/>
  <c r="N26" i="185" s="1"/>
  <c r="N45" i="185" s="1"/>
  <c r="M13" i="185"/>
  <c r="M26" i="185" s="1"/>
  <c r="L13" i="185"/>
  <c r="L26" i="185" s="1"/>
  <c r="L45" i="185" s="1"/>
  <c r="K13" i="185"/>
  <c r="K26" i="185" s="1"/>
  <c r="J13" i="185"/>
  <c r="J26" i="185" s="1"/>
  <c r="J45" i="185" s="1"/>
  <c r="I13" i="185"/>
  <c r="I26" i="185" s="1"/>
  <c r="I45" i="185" s="1"/>
  <c r="H13" i="185"/>
  <c r="H26" i="185" s="1"/>
  <c r="G13" i="185"/>
  <c r="F13" i="185"/>
  <c r="F26" i="185" s="1"/>
  <c r="F45" i="185" s="1"/>
  <c r="E13" i="185"/>
  <c r="E26" i="185" s="1"/>
  <c r="D13" i="185"/>
  <c r="D26" i="185" s="1"/>
  <c r="D45" i="185" s="1"/>
  <c r="C13" i="185"/>
  <c r="C26" i="185" s="1"/>
  <c r="AA50" i="186"/>
  <c r="Z50" i="186"/>
  <c r="Y50" i="186"/>
  <c r="X50" i="186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X44" i="186"/>
  <c r="Z44" i="186" s="1"/>
  <c r="U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Z37" i="186" s="1"/>
  <c r="W37" i="186"/>
  <c r="W44" i="186" s="1"/>
  <c r="V37" i="186"/>
  <c r="U37" i="186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K26" i="186" s="1"/>
  <c r="K45" i="186" s="1"/>
  <c r="J25" i="186"/>
  <c r="I25" i="186"/>
  <c r="H25" i="186"/>
  <c r="G25" i="186"/>
  <c r="F25" i="186"/>
  <c r="E25" i="186"/>
  <c r="D25" i="186"/>
  <c r="C25" i="186"/>
  <c r="C26" i="186" s="1"/>
  <c r="C45" i="186" s="1"/>
  <c r="AA13" i="186"/>
  <c r="AA26" i="186" s="1"/>
  <c r="AA45" i="186" s="1"/>
  <c r="Y13" i="186"/>
  <c r="Y26" i="186" s="1"/>
  <c r="Y45" i="186" s="1"/>
  <c r="X13" i="186"/>
  <c r="X26" i="186" s="1"/>
  <c r="W13" i="186"/>
  <c r="W26" i="186" s="1"/>
  <c r="V13" i="186"/>
  <c r="V26" i="186" s="1"/>
  <c r="U13" i="186"/>
  <c r="U26" i="186" s="1"/>
  <c r="U45" i="186" s="1"/>
  <c r="T13" i="186"/>
  <c r="T26" i="186" s="1"/>
  <c r="T45" i="186" s="1"/>
  <c r="S13" i="186"/>
  <c r="S26" i="186" s="1"/>
  <c r="S45" i="186" s="1"/>
  <c r="R13" i="186"/>
  <c r="R26" i="186" s="1"/>
  <c r="Q13" i="186"/>
  <c r="Q26" i="186" s="1"/>
  <c r="Q45" i="186" s="1"/>
  <c r="P13" i="186"/>
  <c r="P26" i="186" s="1"/>
  <c r="O13" i="186"/>
  <c r="O26" i="186" s="1"/>
  <c r="N13" i="186"/>
  <c r="N26" i="186" s="1"/>
  <c r="M13" i="186"/>
  <c r="M26" i="186" s="1"/>
  <c r="L13" i="186"/>
  <c r="L26" i="186" s="1"/>
  <c r="L45" i="186" s="1"/>
  <c r="K13" i="186"/>
  <c r="J13" i="186"/>
  <c r="J26" i="186" s="1"/>
  <c r="I13" i="186"/>
  <c r="I26" i="186" s="1"/>
  <c r="I45" i="186" s="1"/>
  <c r="H13" i="186"/>
  <c r="H26" i="186" s="1"/>
  <c r="G13" i="186"/>
  <c r="G26" i="186" s="1"/>
  <c r="F13" i="186"/>
  <c r="F26" i="186" s="1"/>
  <c r="E13" i="186"/>
  <c r="E26" i="186" s="1"/>
  <c r="E45" i="186" s="1"/>
  <c r="D13" i="186"/>
  <c r="D26" i="186" s="1"/>
  <c r="D45" i="186" s="1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W37" i="187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F37" i="187"/>
  <c r="F44" i="187" s="1"/>
  <c r="E37" i="187"/>
  <c r="E44" i="187" s="1"/>
  <c r="D37" i="187"/>
  <c r="D44" i="187" s="1"/>
  <c r="C37" i="187"/>
  <c r="C44" i="187" s="1"/>
  <c r="S26" i="187"/>
  <c r="S45" i="187" s="1"/>
  <c r="K26" i="187"/>
  <c r="K45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V13" i="187"/>
  <c r="V26" i="187" s="1"/>
  <c r="V45" i="187" s="1"/>
  <c r="U13" i="187"/>
  <c r="U26" i="187" s="1"/>
  <c r="U45" i="187" s="1"/>
  <c r="T13" i="187"/>
  <c r="S13" i="187"/>
  <c r="R13" i="187"/>
  <c r="R26" i="187" s="1"/>
  <c r="R45" i="187" s="1"/>
  <c r="Q13" i="187"/>
  <c r="Q26" i="187" s="1"/>
  <c r="P13" i="187"/>
  <c r="P26" i="187" s="1"/>
  <c r="O13" i="187"/>
  <c r="O26" i="187" s="1"/>
  <c r="N13" i="187"/>
  <c r="N26" i="187" s="1"/>
  <c r="N45" i="187" s="1"/>
  <c r="M13" i="187"/>
  <c r="M26" i="187" s="1"/>
  <c r="M45" i="187" s="1"/>
  <c r="L13" i="187"/>
  <c r="K13" i="187"/>
  <c r="J13" i="187"/>
  <c r="J26" i="187" s="1"/>
  <c r="J45" i="187" s="1"/>
  <c r="I13" i="187"/>
  <c r="I26" i="187" s="1"/>
  <c r="H13" i="187"/>
  <c r="H26" i="187" s="1"/>
  <c r="G13" i="187"/>
  <c r="G26" i="187" s="1"/>
  <c r="F13" i="187"/>
  <c r="F26" i="187" s="1"/>
  <c r="F45" i="187" s="1"/>
  <c r="E13" i="187"/>
  <c r="E26" i="187" s="1"/>
  <c r="E45" i="187" s="1"/>
  <c r="D13" i="187"/>
  <c r="C13" i="187"/>
  <c r="C26" i="187" s="1"/>
  <c r="C45" i="187" s="1"/>
  <c r="AA50" i="188"/>
  <c r="Z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Z37" i="188"/>
  <c r="Y37" i="188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6" i="188"/>
  <c r="AA45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Y26" i="188" s="1"/>
  <c r="X13" i="188"/>
  <c r="W13" i="188"/>
  <c r="W26" i="188" s="1"/>
  <c r="W45" i="188" s="1"/>
  <c r="V13" i="188"/>
  <c r="U13" i="188"/>
  <c r="U26" i="188" s="1"/>
  <c r="T13" i="188"/>
  <c r="T26" i="188" s="1"/>
  <c r="T45" i="188" s="1"/>
  <c r="S13" i="188"/>
  <c r="S26" i="188" s="1"/>
  <c r="R13" i="188"/>
  <c r="R26" i="188" s="1"/>
  <c r="Q13" i="188"/>
  <c r="Q26" i="188" s="1"/>
  <c r="P13" i="188"/>
  <c r="P26" i="188" s="1"/>
  <c r="P45" i="188" s="1"/>
  <c r="O13" i="188"/>
  <c r="O26" i="188" s="1"/>
  <c r="O45" i="188" s="1"/>
  <c r="N13" i="188"/>
  <c r="M13" i="188"/>
  <c r="M26" i="188" s="1"/>
  <c r="L13" i="188"/>
  <c r="L26" i="188" s="1"/>
  <c r="L45" i="188" s="1"/>
  <c r="K13" i="188"/>
  <c r="K26" i="188" s="1"/>
  <c r="J13" i="188"/>
  <c r="J26" i="188" s="1"/>
  <c r="I13" i="188"/>
  <c r="I26" i="188" s="1"/>
  <c r="H13" i="188"/>
  <c r="H26" i="188" s="1"/>
  <c r="H45" i="188" s="1"/>
  <c r="G13" i="188"/>
  <c r="G26" i="188" s="1"/>
  <c r="G45" i="188" s="1"/>
  <c r="F13" i="188"/>
  <c r="E13" i="188"/>
  <c r="E26" i="188" s="1"/>
  <c r="D13" i="188"/>
  <c r="D26" i="188" s="1"/>
  <c r="D45" i="188" s="1"/>
  <c r="C13" i="188"/>
  <c r="C26" i="188" s="1"/>
  <c r="C45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X44" i="189"/>
  <c r="Z44" i="189" s="1"/>
  <c r="P44" i="189"/>
  <c r="H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Z37" i="189" s="1"/>
  <c r="W37" i="189"/>
  <c r="W44" i="189" s="1"/>
  <c r="V37" i="189"/>
  <c r="V44" i="189" s="1"/>
  <c r="U37" i="189"/>
  <c r="U44" i="189" s="1"/>
  <c r="T37" i="189"/>
  <c r="S37" i="189"/>
  <c r="S44" i="189" s="1"/>
  <c r="R37" i="189"/>
  <c r="R44" i="189" s="1"/>
  <c r="Q37" i="189"/>
  <c r="Q44" i="189" s="1"/>
  <c r="P37" i="189"/>
  <c r="O37" i="189"/>
  <c r="O44" i="189" s="1"/>
  <c r="N37" i="189"/>
  <c r="N44" i="189" s="1"/>
  <c r="M37" i="189"/>
  <c r="M44" i="189" s="1"/>
  <c r="L37" i="189"/>
  <c r="K37" i="189"/>
  <c r="K44" i="189" s="1"/>
  <c r="J37" i="189"/>
  <c r="J44" i="189" s="1"/>
  <c r="I37" i="189"/>
  <c r="I44" i="189" s="1"/>
  <c r="H37" i="189"/>
  <c r="G37" i="189"/>
  <c r="G44" i="189" s="1"/>
  <c r="F37" i="189"/>
  <c r="F44" i="189" s="1"/>
  <c r="E37" i="189"/>
  <c r="E44" i="189" s="1"/>
  <c r="D37" i="189"/>
  <c r="C37" i="189"/>
  <c r="C44" i="189" s="1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Y45" i="189" s="1"/>
  <c r="X13" i="189"/>
  <c r="X26" i="189" s="1"/>
  <c r="W13" i="189"/>
  <c r="W26" i="189" s="1"/>
  <c r="V13" i="189"/>
  <c r="V26" i="189" s="1"/>
  <c r="U13" i="189"/>
  <c r="U26" i="189" s="1"/>
  <c r="T13" i="189"/>
  <c r="T26" i="189" s="1"/>
  <c r="S13" i="189"/>
  <c r="S26" i="189" s="1"/>
  <c r="S45" i="189" s="1"/>
  <c r="R13" i="189"/>
  <c r="R26" i="189" s="1"/>
  <c r="Q13" i="189"/>
  <c r="Q26" i="189" s="1"/>
  <c r="Q45" i="189" s="1"/>
  <c r="P13" i="189"/>
  <c r="P26" i="189" s="1"/>
  <c r="O13" i="189"/>
  <c r="O26" i="189" s="1"/>
  <c r="N13" i="189"/>
  <c r="N26" i="189" s="1"/>
  <c r="M13" i="189"/>
  <c r="M26" i="189" s="1"/>
  <c r="L13" i="189"/>
  <c r="L26" i="189" s="1"/>
  <c r="K13" i="189"/>
  <c r="K26" i="189" s="1"/>
  <c r="K45" i="189" s="1"/>
  <c r="J13" i="189"/>
  <c r="J26" i="189" s="1"/>
  <c r="I13" i="189"/>
  <c r="I26" i="189" s="1"/>
  <c r="I45" i="189" s="1"/>
  <c r="H13" i="189"/>
  <c r="H26" i="189" s="1"/>
  <c r="G13" i="189"/>
  <c r="G26" i="189" s="1"/>
  <c r="F13" i="189"/>
  <c r="F26" i="189" s="1"/>
  <c r="E13" i="189"/>
  <c r="E26" i="189" s="1"/>
  <c r="D13" i="189"/>
  <c r="D26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X44" i="190"/>
  <c r="Z44" i="190" s="1"/>
  <c r="P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Z37" i="190"/>
  <c r="Y37" i="190"/>
  <c r="Y44" i="190" s="1"/>
  <c r="X37" i="190"/>
  <c r="W37" i="190"/>
  <c r="W44" i="190" s="1"/>
  <c r="V37" i="190"/>
  <c r="V44" i="190" s="1"/>
  <c r="U37" i="190"/>
  <c r="T37" i="190"/>
  <c r="S37" i="190"/>
  <c r="S44" i="190" s="1"/>
  <c r="R37" i="190"/>
  <c r="R44" i="190" s="1"/>
  <c r="Q37" i="190"/>
  <c r="Q44" i="190" s="1"/>
  <c r="P37" i="190"/>
  <c r="O37" i="190"/>
  <c r="O44" i="190" s="1"/>
  <c r="N37" i="190"/>
  <c r="N44" i="190" s="1"/>
  <c r="M37" i="190"/>
  <c r="L37" i="190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D37" i="190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Z13" i="190"/>
  <c r="Y13" i="190"/>
  <c r="X13" i="190"/>
  <c r="X26" i="190" s="1"/>
  <c r="W13" i="190"/>
  <c r="W26" i="190" s="1"/>
  <c r="W45" i="190" s="1"/>
  <c r="V13" i="190"/>
  <c r="V26" i="190" s="1"/>
  <c r="U13" i="190"/>
  <c r="U26" i="190" s="1"/>
  <c r="T13" i="190"/>
  <c r="T26" i="190" s="1"/>
  <c r="S13" i="190"/>
  <c r="S26" i="190" s="1"/>
  <c r="S45" i="190" s="1"/>
  <c r="R13" i="190"/>
  <c r="R26" i="190" s="1"/>
  <c r="R45" i="190" s="1"/>
  <c r="Q13" i="190"/>
  <c r="P13" i="190"/>
  <c r="P26" i="190" s="1"/>
  <c r="O13" i="190"/>
  <c r="O26" i="190" s="1"/>
  <c r="O45" i="190" s="1"/>
  <c r="N13" i="190"/>
  <c r="N26" i="190" s="1"/>
  <c r="M13" i="190"/>
  <c r="M26" i="190" s="1"/>
  <c r="L13" i="190"/>
  <c r="L26" i="190" s="1"/>
  <c r="K13" i="190"/>
  <c r="K26" i="190" s="1"/>
  <c r="K45" i="190" s="1"/>
  <c r="J13" i="190"/>
  <c r="J26" i="190" s="1"/>
  <c r="J45" i="190" s="1"/>
  <c r="I13" i="190"/>
  <c r="H13" i="190"/>
  <c r="H26" i="190" s="1"/>
  <c r="G13" i="190"/>
  <c r="G26" i="190" s="1"/>
  <c r="G45" i="190" s="1"/>
  <c r="F13" i="190"/>
  <c r="F26" i="190" s="1"/>
  <c r="E13" i="190"/>
  <c r="E26" i="190" s="1"/>
  <c r="D13" i="190"/>
  <c r="D26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X44" i="191"/>
  <c r="Z44" i="191" s="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Z37" i="191" s="1"/>
  <c r="W37" i="191"/>
  <c r="W44" i="191" s="1"/>
  <c r="V37" i="191"/>
  <c r="V44" i="191" s="1"/>
  <c r="U37" i="191"/>
  <c r="T37" i="191"/>
  <c r="S37" i="191"/>
  <c r="S44" i="191" s="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C26" i="191" s="1"/>
  <c r="AA13" i="191"/>
  <c r="AA26" i="191" s="1"/>
  <c r="Z13" i="191"/>
  <c r="Y13" i="191"/>
  <c r="Y26" i="191" s="1"/>
  <c r="X13" i="191"/>
  <c r="X26" i="191" s="1"/>
  <c r="W13" i="191"/>
  <c r="W26" i="191" s="1"/>
  <c r="V13" i="191"/>
  <c r="V26" i="191" s="1"/>
  <c r="U13" i="191"/>
  <c r="U26" i="191" s="1"/>
  <c r="T13" i="191"/>
  <c r="T26" i="191" s="1"/>
  <c r="S13" i="191"/>
  <c r="R13" i="191"/>
  <c r="Q13" i="191"/>
  <c r="Q26" i="191" s="1"/>
  <c r="P13" i="191"/>
  <c r="P26" i="191" s="1"/>
  <c r="O13" i="191"/>
  <c r="O26" i="191" s="1"/>
  <c r="N13" i="191"/>
  <c r="N26" i="191" s="1"/>
  <c r="M13" i="191"/>
  <c r="M26" i="191" s="1"/>
  <c r="L13" i="191"/>
  <c r="L26" i="191" s="1"/>
  <c r="L45" i="191" s="1"/>
  <c r="K13" i="191"/>
  <c r="J13" i="191"/>
  <c r="I13" i="191"/>
  <c r="I26" i="191" s="1"/>
  <c r="H13" i="191"/>
  <c r="H26" i="191" s="1"/>
  <c r="G13" i="191"/>
  <c r="G26" i="191" s="1"/>
  <c r="F13" i="191"/>
  <c r="F26" i="191" s="1"/>
  <c r="E13" i="191"/>
  <c r="E26" i="191" s="1"/>
  <c r="D13" i="191"/>
  <c r="D26" i="191" s="1"/>
  <c r="D45" i="191" s="1"/>
  <c r="C13" i="19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Z43" i="192"/>
  <c r="Y43" i="192"/>
  <c r="X43" i="192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Y45" i="192" s="1"/>
  <c r="X13" i="192"/>
  <c r="X26" i="192" s="1"/>
  <c r="W13" i="192"/>
  <c r="W26" i="192" s="1"/>
  <c r="W45" i="192" s="1"/>
  <c r="V13" i="192"/>
  <c r="V26" i="192" s="1"/>
  <c r="U13" i="192"/>
  <c r="U26" i="192" s="1"/>
  <c r="U45" i="192" s="1"/>
  <c r="T13" i="192"/>
  <c r="T26" i="192" s="1"/>
  <c r="S13" i="192"/>
  <c r="S26" i="192" s="1"/>
  <c r="S45" i="192" s="1"/>
  <c r="R13" i="192"/>
  <c r="R26" i="192" s="1"/>
  <c r="Q13" i="192"/>
  <c r="Q26" i="192" s="1"/>
  <c r="Q45" i="192" s="1"/>
  <c r="P13" i="192"/>
  <c r="P26" i="192" s="1"/>
  <c r="O13" i="192"/>
  <c r="O26" i="192" s="1"/>
  <c r="O45" i="192" s="1"/>
  <c r="N13" i="192"/>
  <c r="N26" i="192" s="1"/>
  <c r="N45" i="192" s="1"/>
  <c r="M13" i="192"/>
  <c r="M26" i="192" s="1"/>
  <c r="M45" i="192" s="1"/>
  <c r="L13" i="192"/>
  <c r="L26" i="192" s="1"/>
  <c r="K13" i="192"/>
  <c r="K26" i="192" s="1"/>
  <c r="K45" i="192" s="1"/>
  <c r="J13" i="192"/>
  <c r="J26" i="192" s="1"/>
  <c r="I13" i="192"/>
  <c r="I26" i="192" s="1"/>
  <c r="I45" i="192" s="1"/>
  <c r="H13" i="192"/>
  <c r="H26" i="192" s="1"/>
  <c r="G13" i="192"/>
  <c r="G26" i="192" s="1"/>
  <c r="G45" i="192" s="1"/>
  <c r="F13" i="192"/>
  <c r="F26" i="192" s="1"/>
  <c r="E13" i="192"/>
  <c r="E26" i="192" s="1"/>
  <c r="E45" i="192" s="1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Z43" i="193"/>
  <c r="Y43" i="193"/>
  <c r="X43" i="193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Y45" i="193" s="1"/>
  <c r="X13" i="193"/>
  <c r="X26" i="193" s="1"/>
  <c r="W13" i="193"/>
  <c r="W26" i="193" s="1"/>
  <c r="W45" i="193" s="1"/>
  <c r="V13" i="193"/>
  <c r="V26" i="193" s="1"/>
  <c r="U13" i="193"/>
  <c r="U26" i="193" s="1"/>
  <c r="U45" i="193" s="1"/>
  <c r="T13" i="193"/>
  <c r="S13" i="193"/>
  <c r="S26" i="193" s="1"/>
  <c r="S45" i="193" s="1"/>
  <c r="R13" i="193"/>
  <c r="R26" i="193" s="1"/>
  <c r="Q13" i="193"/>
  <c r="Q26" i="193" s="1"/>
  <c r="Q45" i="193" s="1"/>
  <c r="P13" i="193"/>
  <c r="P26" i="193" s="1"/>
  <c r="O13" i="193"/>
  <c r="O26" i="193" s="1"/>
  <c r="O45" i="193" s="1"/>
  <c r="N13" i="193"/>
  <c r="N26" i="193" s="1"/>
  <c r="N45" i="193" s="1"/>
  <c r="M13" i="193"/>
  <c r="M26" i="193" s="1"/>
  <c r="M45" i="193" s="1"/>
  <c r="L13" i="193"/>
  <c r="K13" i="193"/>
  <c r="K26" i="193" s="1"/>
  <c r="K45" i="193" s="1"/>
  <c r="J13" i="193"/>
  <c r="J26" i="193" s="1"/>
  <c r="I13" i="193"/>
  <c r="I26" i="193" s="1"/>
  <c r="I45" i="193" s="1"/>
  <c r="H13" i="193"/>
  <c r="H26" i="193" s="1"/>
  <c r="G13" i="193"/>
  <c r="G26" i="193" s="1"/>
  <c r="G45" i="193" s="1"/>
  <c r="F13" i="193"/>
  <c r="F26" i="193" s="1"/>
  <c r="E13" i="193"/>
  <c r="E26" i="193" s="1"/>
  <c r="E45" i="193" s="1"/>
  <c r="D13" i="193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4" i="194"/>
  <c r="AA43" i="194"/>
  <c r="Z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Z37" i="194"/>
  <c r="Y37" i="194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R37" i="194"/>
  <c r="Q37" i="194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J37" i="194"/>
  <c r="I37" i="194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W26" i="194" s="1"/>
  <c r="W45" i="194" s="1"/>
  <c r="V13" i="194"/>
  <c r="V26" i="194" s="1"/>
  <c r="V45" i="194" s="1"/>
  <c r="U13" i="194"/>
  <c r="U26" i="194" s="1"/>
  <c r="T13" i="194"/>
  <c r="T26" i="194" s="1"/>
  <c r="S13" i="194"/>
  <c r="S26" i="194" s="1"/>
  <c r="R13" i="194"/>
  <c r="R26" i="194" s="1"/>
  <c r="Q13" i="194"/>
  <c r="Q26" i="194" s="1"/>
  <c r="P13" i="194"/>
  <c r="P26" i="194" s="1"/>
  <c r="P45" i="194" s="1"/>
  <c r="O13" i="194"/>
  <c r="O26" i="194" s="1"/>
  <c r="O45" i="194" s="1"/>
  <c r="N13" i="194"/>
  <c r="N26" i="194" s="1"/>
  <c r="N45" i="194" s="1"/>
  <c r="M13" i="194"/>
  <c r="M26" i="194" s="1"/>
  <c r="L13" i="194"/>
  <c r="L26" i="194" s="1"/>
  <c r="K13" i="194"/>
  <c r="K26" i="194" s="1"/>
  <c r="J13" i="194"/>
  <c r="J26" i="194" s="1"/>
  <c r="I13" i="194"/>
  <c r="I26" i="194" s="1"/>
  <c r="H13" i="194"/>
  <c r="H26" i="194" s="1"/>
  <c r="H45" i="194" s="1"/>
  <c r="G13" i="194"/>
  <c r="G26" i="194" s="1"/>
  <c r="G45" i="194" s="1"/>
  <c r="F13" i="194"/>
  <c r="F26" i="194" s="1"/>
  <c r="F45" i="194" s="1"/>
  <c r="E13" i="194"/>
  <c r="E26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H44" i="195"/>
  <c r="AA43" i="195"/>
  <c r="Y43" i="195"/>
  <c r="Z43" i="195" s="1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Z37" i="195"/>
  <c r="Y37" i="195"/>
  <c r="Y44" i="195" s="1"/>
  <c r="X37" i="195"/>
  <c r="X44" i="195" s="1"/>
  <c r="Z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Q37" i="195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I37" i="195"/>
  <c r="H37" i="195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Y45" i="195" s="1"/>
  <c r="X13" i="195"/>
  <c r="W13" i="195"/>
  <c r="V13" i="195"/>
  <c r="V26" i="195" s="1"/>
  <c r="U13" i="195"/>
  <c r="U26" i="195" s="1"/>
  <c r="U45" i="195" s="1"/>
  <c r="T13" i="195"/>
  <c r="T26" i="195" s="1"/>
  <c r="S13" i="195"/>
  <c r="S26" i="195" s="1"/>
  <c r="R13" i="195"/>
  <c r="R26" i="195" s="1"/>
  <c r="Q13" i="195"/>
  <c r="Q26" i="195" s="1"/>
  <c r="P13" i="195"/>
  <c r="O13" i="195"/>
  <c r="N13" i="195"/>
  <c r="N26" i="195" s="1"/>
  <c r="M13" i="195"/>
  <c r="M26" i="195" s="1"/>
  <c r="M45" i="195" s="1"/>
  <c r="L13" i="195"/>
  <c r="L26" i="195" s="1"/>
  <c r="K13" i="195"/>
  <c r="K26" i="195" s="1"/>
  <c r="J13" i="195"/>
  <c r="J26" i="195" s="1"/>
  <c r="I13" i="195"/>
  <c r="I26" i="195" s="1"/>
  <c r="H13" i="195"/>
  <c r="H26" i="195" s="1"/>
  <c r="H45" i="195" s="1"/>
  <c r="G13" i="195"/>
  <c r="F13" i="195"/>
  <c r="F26" i="195" s="1"/>
  <c r="E13" i="195"/>
  <c r="E26" i="195" s="1"/>
  <c r="E45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P44" i="196"/>
  <c r="H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Z37" i="196" s="1"/>
  <c r="W37" i="196"/>
  <c r="W44" i="196" s="1"/>
  <c r="V37" i="196"/>
  <c r="V44" i="196" s="1"/>
  <c r="U37" i="196"/>
  <c r="U44" i="196" s="1"/>
  <c r="T37" i="196"/>
  <c r="T44" i="196" s="1"/>
  <c r="S37" i="196"/>
  <c r="R37" i="196"/>
  <c r="R44" i="196" s="1"/>
  <c r="Q37" i="196"/>
  <c r="Q44" i="196" s="1"/>
  <c r="P37" i="196"/>
  <c r="O37" i="196"/>
  <c r="O44" i="196" s="1"/>
  <c r="N37" i="196"/>
  <c r="N44" i="196" s="1"/>
  <c r="M37" i="196"/>
  <c r="M44" i="196" s="1"/>
  <c r="L37" i="196"/>
  <c r="L44" i="196" s="1"/>
  <c r="K37" i="196"/>
  <c r="J37" i="196"/>
  <c r="J44" i="196" s="1"/>
  <c r="I37" i="196"/>
  <c r="I44" i="196" s="1"/>
  <c r="H37" i="196"/>
  <c r="G37" i="196"/>
  <c r="G44" i="196" s="1"/>
  <c r="F37" i="196"/>
  <c r="F44" i="196" s="1"/>
  <c r="E37" i="196"/>
  <c r="E44" i="196" s="1"/>
  <c r="D37" i="196"/>
  <c r="D44" i="196" s="1"/>
  <c r="C37" i="196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X26" i="196" s="1"/>
  <c r="W13" i="196"/>
  <c r="W26" i="196" s="1"/>
  <c r="V13" i="196"/>
  <c r="V26" i="196" s="1"/>
  <c r="U13" i="196"/>
  <c r="U26" i="196" s="1"/>
  <c r="T13" i="196"/>
  <c r="T26" i="196" s="1"/>
  <c r="S13" i="196"/>
  <c r="S26" i="196" s="1"/>
  <c r="R13" i="196"/>
  <c r="R26" i="196" s="1"/>
  <c r="R45" i="196" s="1"/>
  <c r="Q13" i="196"/>
  <c r="Q26" i="196" s="1"/>
  <c r="P13" i="196"/>
  <c r="P26" i="196" s="1"/>
  <c r="P45" i="196" s="1"/>
  <c r="O13" i="196"/>
  <c r="O26" i="196" s="1"/>
  <c r="N13" i="196"/>
  <c r="N26" i="196" s="1"/>
  <c r="M13" i="196"/>
  <c r="M26" i="196" s="1"/>
  <c r="L13" i="196"/>
  <c r="L26" i="196" s="1"/>
  <c r="K13" i="196"/>
  <c r="K26" i="196" s="1"/>
  <c r="J13" i="196"/>
  <c r="J26" i="196" s="1"/>
  <c r="J45" i="196" s="1"/>
  <c r="I13" i="196"/>
  <c r="I26" i="196" s="1"/>
  <c r="H13" i="196"/>
  <c r="H26" i="196" s="1"/>
  <c r="H45" i="196" s="1"/>
  <c r="G13" i="196"/>
  <c r="G26" i="196" s="1"/>
  <c r="F13" i="196"/>
  <c r="F26" i="196" s="1"/>
  <c r="E13" i="196"/>
  <c r="E26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P44" i="197"/>
  <c r="H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Z37" i="197" s="1"/>
  <c r="W37" i="197"/>
  <c r="W44" i="197" s="1"/>
  <c r="V37" i="197"/>
  <c r="V44" i="197" s="1"/>
  <c r="U37" i="197"/>
  <c r="U44" i="197" s="1"/>
  <c r="T37" i="197"/>
  <c r="S37" i="197"/>
  <c r="R37" i="197"/>
  <c r="R44" i="197" s="1"/>
  <c r="Q37" i="197"/>
  <c r="Q44" i="197" s="1"/>
  <c r="P37" i="197"/>
  <c r="O37" i="197"/>
  <c r="O44" i="197" s="1"/>
  <c r="N37" i="197"/>
  <c r="N44" i="197" s="1"/>
  <c r="M37" i="197"/>
  <c r="M44" i="197" s="1"/>
  <c r="L37" i="197"/>
  <c r="L44" i="197" s="1"/>
  <c r="K37" i="197"/>
  <c r="J37" i="197"/>
  <c r="J44" i="197" s="1"/>
  <c r="I37" i="197"/>
  <c r="I44" i="197" s="1"/>
  <c r="H37" i="197"/>
  <c r="G37" i="197"/>
  <c r="G44" i="197" s="1"/>
  <c r="F37" i="197"/>
  <c r="F44" i="197" s="1"/>
  <c r="E37" i="197"/>
  <c r="E44" i="197" s="1"/>
  <c r="D37" i="197"/>
  <c r="D44" i="197" s="1"/>
  <c r="C37" i="197"/>
  <c r="AA25" i="197"/>
  <c r="Y25" i="197"/>
  <c r="Z25" i="197" s="1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Y45" i="197" s="1"/>
  <c r="X13" i="197"/>
  <c r="X26" i="197" s="1"/>
  <c r="W13" i="197"/>
  <c r="W26" i="197" s="1"/>
  <c r="V13" i="197"/>
  <c r="V26" i="197" s="1"/>
  <c r="V45" i="197" s="1"/>
  <c r="U13" i="197"/>
  <c r="U26" i="197" s="1"/>
  <c r="T13" i="197"/>
  <c r="T26" i="197" s="1"/>
  <c r="S13" i="197"/>
  <c r="S26" i="197" s="1"/>
  <c r="R13" i="197"/>
  <c r="R26" i="197" s="1"/>
  <c r="R45" i="197" s="1"/>
  <c r="Q13" i="197"/>
  <c r="Q26" i="197" s="1"/>
  <c r="Q45" i="197" s="1"/>
  <c r="P13" i="197"/>
  <c r="P26" i="197" s="1"/>
  <c r="O13" i="197"/>
  <c r="O26" i="197" s="1"/>
  <c r="N13" i="197"/>
  <c r="N26" i="197" s="1"/>
  <c r="N45" i="197" s="1"/>
  <c r="M13" i="197"/>
  <c r="M26" i="197" s="1"/>
  <c r="L13" i="197"/>
  <c r="L26" i="197" s="1"/>
  <c r="K13" i="197"/>
  <c r="K26" i="197" s="1"/>
  <c r="J13" i="197"/>
  <c r="J26" i="197" s="1"/>
  <c r="J45" i="197" s="1"/>
  <c r="I13" i="197"/>
  <c r="I26" i="197" s="1"/>
  <c r="I45" i="197" s="1"/>
  <c r="H13" i="197"/>
  <c r="H26" i="197" s="1"/>
  <c r="G13" i="197"/>
  <c r="G26" i="197" s="1"/>
  <c r="F13" i="197"/>
  <c r="F26" i="197" s="1"/>
  <c r="F45" i="197" s="1"/>
  <c r="E13" i="197"/>
  <c r="E26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X44" i="198"/>
  <c r="P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Z37" i="198"/>
  <c r="Y37" i="198"/>
  <c r="Y44" i="198" s="1"/>
  <c r="X37" i="198"/>
  <c r="W37" i="198"/>
  <c r="W44" i="198" s="1"/>
  <c r="V37" i="198"/>
  <c r="V44" i="198" s="1"/>
  <c r="U37" i="198"/>
  <c r="T37" i="198"/>
  <c r="S37" i="198"/>
  <c r="S44" i="198" s="1"/>
  <c r="R37" i="198"/>
  <c r="R44" i="198" s="1"/>
  <c r="Q37" i="198"/>
  <c r="Q44" i="198" s="1"/>
  <c r="P37" i="198"/>
  <c r="O37" i="198"/>
  <c r="O44" i="198" s="1"/>
  <c r="N37" i="198"/>
  <c r="N44" i="198" s="1"/>
  <c r="M37" i="198"/>
  <c r="L37" i="198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D37" i="198"/>
  <c r="C37" i="198"/>
  <c r="C44" i="198" s="1"/>
  <c r="AA25" i="198"/>
  <c r="Z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X13" i="198"/>
  <c r="X26" i="198" s="1"/>
  <c r="W13" i="198"/>
  <c r="W26" i="198" s="1"/>
  <c r="W45" i="198" s="1"/>
  <c r="V13" i="198"/>
  <c r="V26" i="198" s="1"/>
  <c r="U13" i="198"/>
  <c r="U26" i="198" s="1"/>
  <c r="T13" i="198"/>
  <c r="T26" i="198" s="1"/>
  <c r="S13" i="198"/>
  <c r="S26" i="198" s="1"/>
  <c r="S45" i="198" s="1"/>
  <c r="R13" i="198"/>
  <c r="R26" i="198" s="1"/>
  <c r="R45" i="198" s="1"/>
  <c r="Q13" i="198"/>
  <c r="Q26" i="198" s="1"/>
  <c r="P13" i="198"/>
  <c r="P26" i="198" s="1"/>
  <c r="O13" i="198"/>
  <c r="O26" i="198" s="1"/>
  <c r="O45" i="198" s="1"/>
  <c r="N13" i="198"/>
  <c r="N26" i="198" s="1"/>
  <c r="M13" i="198"/>
  <c r="M26" i="198" s="1"/>
  <c r="L13" i="198"/>
  <c r="L26" i="198" s="1"/>
  <c r="K13" i="198"/>
  <c r="K26" i="198" s="1"/>
  <c r="K45" i="198" s="1"/>
  <c r="J13" i="198"/>
  <c r="J26" i="198" s="1"/>
  <c r="J45" i="198" s="1"/>
  <c r="I13" i="198"/>
  <c r="I26" i="198" s="1"/>
  <c r="H13" i="198"/>
  <c r="H26" i="198" s="1"/>
  <c r="G13" i="198"/>
  <c r="G26" i="198" s="1"/>
  <c r="G45" i="198" s="1"/>
  <c r="F13" i="198"/>
  <c r="F26" i="198" s="1"/>
  <c r="E13" i="198"/>
  <c r="E26" i="198" s="1"/>
  <c r="D13" i="198"/>
  <c r="D26" i="198" s="1"/>
  <c r="C13" i="198"/>
  <c r="C26" i="198" s="1"/>
  <c r="C45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X44" i="199"/>
  <c r="Z44" i="199" s="1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Z37" i="199" s="1"/>
  <c r="W37" i="199"/>
  <c r="W44" i="199" s="1"/>
  <c r="V37" i="199"/>
  <c r="V44" i="199" s="1"/>
  <c r="U37" i="199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D37" i="199"/>
  <c r="D44" i="199" s="1"/>
  <c r="C37" i="199"/>
  <c r="C44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T45" i="199" s="1"/>
  <c r="S13" i="199"/>
  <c r="S26" i="199" s="1"/>
  <c r="R13" i="199"/>
  <c r="R26" i="199" s="1"/>
  <c r="R45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L45" i="199" s="1"/>
  <c r="K13" i="199"/>
  <c r="K26" i="199" s="1"/>
  <c r="J13" i="199"/>
  <c r="J26" i="199" s="1"/>
  <c r="J45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D13" i="199"/>
  <c r="D26" i="199" s="1"/>
  <c r="D45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X44" i="200"/>
  <c r="Z44" i="200" s="1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Z37" i="200" s="1"/>
  <c r="W37" i="200"/>
  <c r="W44" i="200" s="1"/>
  <c r="V37" i="200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E37" i="200"/>
  <c r="E44" i="200" s="1"/>
  <c r="D37" i="200"/>
  <c r="D44" i="200" s="1"/>
  <c r="C37" i="200"/>
  <c r="C44" i="200" s="1"/>
  <c r="K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C26" i="200" s="1"/>
  <c r="C45" i="200" s="1"/>
  <c r="AA13" i="200"/>
  <c r="AA26" i="200" s="1"/>
  <c r="Y13" i="200"/>
  <c r="Y26" i="200" s="1"/>
  <c r="Y45" i="200" s="1"/>
  <c r="X13" i="200"/>
  <c r="X26" i="200" s="1"/>
  <c r="W13" i="200"/>
  <c r="W26" i="200" s="1"/>
  <c r="V13" i="200"/>
  <c r="V26" i="200" s="1"/>
  <c r="U13" i="200"/>
  <c r="U26" i="200" s="1"/>
  <c r="U45" i="200" s="1"/>
  <c r="T13" i="200"/>
  <c r="T26" i="200" s="1"/>
  <c r="T45" i="200" s="1"/>
  <c r="S13" i="200"/>
  <c r="S26" i="200" s="1"/>
  <c r="R13" i="200"/>
  <c r="R26" i="200" s="1"/>
  <c r="Q13" i="200"/>
  <c r="Q26" i="200" s="1"/>
  <c r="Q45" i="200" s="1"/>
  <c r="P13" i="200"/>
  <c r="P26" i="200" s="1"/>
  <c r="O13" i="200"/>
  <c r="O26" i="200" s="1"/>
  <c r="N13" i="200"/>
  <c r="N26" i="200" s="1"/>
  <c r="M13" i="200"/>
  <c r="M26" i="200" s="1"/>
  <c r="M45" i="200" s="1"/>
  <c r="L13" i="200"/>
  <c r="L26" i="200" s="1"/>
  <c r="L45" i="200" s="1"/>
  <c r="K13" i="200"/>
  <c r="J13" i="200"/>
  <c r="J26" i="200" s="1"/>
  <c r="I13" i="200"/>
  <c r="I26" i="200" s="1"/>
  <c r="I45" i="200" s="1"/>
  <c r="H13" i="200"/>
  <c r="H26" i="200" s="1"/>
  <c r="G13" i="200"/>
  <c r="G26" i="200" s="1"/>
  <c r="F13" i="200"/>
  <c r="F26" i="200" s="1"/>
  <c r="E13" i="200"/>
  <c r="E26" i="200" s="1"/>
  <c r="E45" i="200" s="1"/>
  <c r="D13" i="200"/>
  <c r="D26" i="200" s="1"/>
  <c r="D45" i="200" s="1"/>
  <c r="C13" i="200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W37" i="20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F37" i="201"/>
  <c r="F44" i="201" s="1"/>
  <c r="E37" i="201"/>
  <c r="E44" i="201" s="1"/>
  <c r="D37" i="201"/>
  <c r="D44" i="201" s="1"/>
  <c r="C37" i="201"/>
  <c r="C44" i="201" s="1"/>
  <c r="S26" i="201"/>
  <c r="K26" i="201"/>
  <c r="K45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Z13" i="201"/>
  <c r="Y13" i="201"/>
  <c r="Y26" i="201" s="1"/>
  <c r="X13" i="201"/>
  <c r="X26" i="201" s="1"/>
  <c r="W13" i="201"/>
  <c r="W26" i="201" s="1"/>
  <c r="V13" i="201"/>
  <c r="V26" i="201" s="1"/>
  <c r="V45" i="201" s="1"/>
  <c r="U13" i="201"/>
  <c r="U26" i="201" s="1"/>
  <c r="U45" i="201" s="1"/>
  <c r="T13" i="201"/>
  <c r="S13" i="201"/>
  <c r="R13" i="201"/>
  <c r="R26" i="201" s="1"/>
  <c r="R45" i="201" s="1"/>
  <c r="Q13" i="201"/>
  <c r="Q26" i="201" s="1"/>
  <c r="P13" i="201"/>
  <c r="P26" i="201" s="1"/>
  <c r="O13" i="201"/>
  <c r="O26" i="201" s="1"/>
  <c r="N13" i="201"/>
  <c r="N26" i="201" s="1"/>
  <c r="N45" i="201" s="1"/>
  <c r="M13" i="201"/>
  <c r="M26" i="201" s="1"/>
  <c r="M45" i="201" s="1"/>
  <c r="L13" i="201"/>
  <c r="K13" i="201"/>
  <c r="J13" i="201"/>
  <c r="J26" i="201" s="1"/>
  <c r="J45" i="201" s="1"/>
  <c r="I13" i="201"/>
  <c r="I26" i="201" s="1"/>
  <c r="H13" i="201"/>
  <c r="H26" i="201" s="1"/>
  <c r="G13" i="201"/>
  <c r="G26" i="201" s="1"/>
  <c r="F13" i="201"/>
  <c r="F26" i="201" s="1"/>
  <c r="F45" i="201" s="1"/>
  <c r="E13" i="201"/>
  <c r="E26" i="201" s="1"/>
  <c r="E45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Z43" i="202"/>
  <c r="Y43" i="202"/>
  <c r="X43" i="202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Z37" i="202"/>
  <c r="Y37" i="202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6" i="202"/>
  <c r="AA45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Y13" i="202"/>
  <c r="Y26" i="202" s="1"/>
  <c r="X13" i="202"/>
  <c r="X26" i="202" s="1"/>
  <c r="W13" i="202"/>
  <c r="W26" i="202" s="1"/>
  <c r="V13" i="202"/>
  <c r="V26" i="202" s="1"/>
  <c r="V45" i="202" s="1"/>
  <c r="U13" i="202"/>
  <c r="U26" i="202" s="1"/>
  <c r="T13" i="202"/>
  <c r="T26" i="202" s="1"/>
  <c r="S13" i="202"/>
  <c r="S26" i="202" s="1"/>
  <c r="S45" i="202" s="1"/>
  <c r="R13" i="202"/>
  <c r="R26" i="202" s="1"/>
  <c r="Q13" i="202"/>
  <c r="Q26" i="202" s="1"/>
  <c r="P13" i="202"/>
  <c r="P26" i="202" s="1"/>
  <c r="O13" i="202"/>
  <c r="O26" i="202" s="1"/>
  <c r="N13" i="202"/>
  <c r="N26" i="202" s="1"/>
  <c r="N45" i="202" s="1"/>
  <c r="M13" i="202"/>
  <c r="M26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F13" i="202"/>
  <c r="F26" i="202" s="1"/>
  <c r="F45" i="202" s="1"/>
  <c r="E13" i="202"/>
  <c r="E26" i="202" s="1"/>
  <c r="D13" i="202"/>
  <c r="D26" i="202" s="1"/>
  <c r="C13" i="202"/>
  <c r="C26" i="202" s="1"/>
  <c r="C45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Z37" i="203"/>
  <c r="Y37" i="203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Q37" i="203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I37" i="203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AA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Y26" i="203" s="1"/>
  <c r="X13" i="203"/>
  <c r="X26" i="203" s="1"/>
  <c r="W13" i="203"/>
  <c r="W26" i="203" s="1"/>
  <c r="V13" i="203"/>
  <c r="V26" i="203" s="1"/>
  <c r="V45" i="203" s="1"/>
  <c r="U13" i="203"/>
  <c r="U26" i="203" s="1"/>
  <c r="T13" i="203"/>
  <c r="T26" i="203" s="1"/>
  <c r="S13" i="203"/>
  <c r="S26" i="203" s="1"/>
  <c r="R13" i="203"/>
  <c r="R26" i="203" s="1"/>
  <c r="Q13" i="203"/>
  <c r="Q26" i="203" s="1"/>
  <c r="P13" i="203"/>
  <c r="P26" i="203" s="1"/>
  <c r="O13" i="203"/>
  <c r="O26" i="203" s="1"/>
  <c r="N13" i="203"/>
  <c r="M13" i="203"/>
  <c r="M26" i="203" s="1"/>
  <c r="L13" i="203"/>
  <c r="L26" i="203" s="1"/>
  <c r="K13" i="203"/>
  <c r="K26" i="203" s="1"/>
  <c r="J13" i="203"/>
  <c r="J26" i="203" s="1"/>
  <c r="I13" i="203"/>
  <c r="I26" i="203" s="1"/>
  <c r="H13" i="203"/>
  <c r="H26" i="203" s="1"/>
  <c r="G13" i="203"/>
  <c r="G26" i="203" s="1"/>
  <c r="F13" i="203"/>
  <c r="E13" i="203"/>
  <c r="E26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P44" i="204"/>
  <c r="H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X37" i="204"/>
  <c r="Z37" i="204" s="1"/>
  <c r="W37" i="204"/>
  <c r="W44" i="204" s="1"/>
  <c r="V37" i="204"/>
  <c r="V44" i="204" s="1"/>
  <c r="U37" i="204"/>
  <c r="U44" i="204" s="1"/>
  <c r="T37" i="204"/>
  <c r="T44" i="204" s="1"/>
  <c r="S37" i="204"/>
  <c r="R37" i="204"/>
  <c r="R44" i="204" s="1"/>
  <c r="Q37" i="204"/>
  <c r="P37" i="204"/>
  <c r="O37" i="204"/>
  <c r="O44" i="204" s="1"/>
  <c r="N37" i="204"/>
  <c r="N44" i="204" s="1"/>
  <c r="M37" i="204"/>
  <c r="M44" i="204" s="1"/>
  <c r="L37" i="204"/>
  <c r="L44" i="204" s="1"/>
  <c r="K37" i="204"/>
  <c r="J37" i="204"/>
  <c r="J44" i="204" s="1"/>
  <c r="I37" i="204"/>
  <c r="H37" i="204"/>
  <c r="G37" i="204"/>
  <c r="G44" i="204" s="1"/>
  <c r="F37" i="204"/>
  <c r="F44" i="204" s="1"/>
  <c r="E37" i="204"/>
  <c r="E44" i="204" s="1"/>
  <c r="D37" i="204"/>
  <c r="D44" i="204" s="1"/>
  <c r="C37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Y26" i="204" s="1"/>
  <c r="X13" i="204"/>
  <c r="X26" i="204" s="1"/>
  <c r="W13" i="204"/>
  <c r="W26" i="204" s="1"/>
  <c r="W45" i="204" s="1"/>
  <c r="V13" i="204"/>
  <c r="V26" i="204" s="1"/>
  <c r="V45" i="204" s="1"/>
  <c r="U13" i="204"/>
  <c r="U26" i="204" s="1"/>
  <c r="T13" i="204"/>
  <c r="T26" i="204" s="1"/>
  <c r="S13" i="204"/>
  <c r="S26" i="204" s="1"/>
  <c r="R13" i="204"/>
  <c r="R26" i="204" s="1"/>
  <c r="Q13" i="204"/>
  <c r="Q26" i="204" s="1"/>
  <c r="P13" i="204"/>
  <c r="O13" i="204"/>
  <c r="O26" i="204" s="1"/>
  <c r="O45" i="204" s="1"/>
  <c r="N13" i="204"/>
  <c r="N26" i="204" s="1"/>
  <c r="N45" i="204" s="1"/>
  <c r="M13" i="204"/>
  <c r="M26" i="204" s="1"/>
  <c r="L13" i="204"/>
  <c r="L26" i="204" s="1"/>
  <c r="K13" i="204"/>
  <c r="K26" i="204" s="1"/>
  <c r="J13" i="204"/>
  <c r="J26" i="204" s="1"/>
  <c r="I13" i="204"/>
  <c r="I26" i="204" s="1"/>
  <c r="H13" i="204"/>
  <c r="H26" i="204" s="1"/>
  <c r="H45" i="204" s="1"/>
  <c r="G13" i="204"/>
  <c r="G26" i="204" s="1"/>
  <c r="F13" i="204"/>
  <c r="F26" i="204" s="1"/>
  <c r="F45" i="204" s="1"/>
  <c r="E13" i="204"/>
  <c r="E26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U44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Z37" i="205"/>
  <c r="Y37" i="205"/>
  <c r="X37" i="205"/>
  <c r="W37" i="205"/>
  <c r="W44" i="205" s="1"/>
  <c r="V37" i="205"/>
  <c r="V44" i="205" s="1"/>
  <c r="U37" i="205"/>
  <c r="T37" i="205"/>
  <c r="T44" i="205" s="1"/>
  <c r="S37" i="205"/>
  <c r="S44" i="205" s="1"/>
  <c r="R37" i="205"/>
  <c r="R44" i="205" s="1"/>
  <c r="Q37" i="205"/>
  <c r="P37" i="205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I37" i="205"/>
  <c r="H37" i="205"/>
  <c r="G37" i="205"/>
  <c r="G44" i="205" s="1"/>
  <c r="F37" i="205"/>
  <c r="F44" i="205" s="1"/>
  <c r="E37" i="205"/>
  <c r="E44" i="205" s="1"/>
  <c r="D37" i="205"/>
  <c r="D44" i="205" s="1"/>
  <c r="C37" i="205"/>
  <c r="C44" i="205" s="1"/>
  <c r="X26" i="205"/>
  <c r="D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Y26" i="205" s="1"/>
  <c r="X13" i="205"/>
  <c r="Z13" i="205" s="1"/>
  <c r="W13" i="205"/>
  <c r="W26" i="205" s="1"/>
  <c r="V13" i="205"/>
  <c r="V26" i="205" s="1"/>
  <c r="V45" i="205" s="1"/>
  <c r="U13" i="205"/>
  <c r="U26" i="205" s="1"/>
  <c r="T13" i="205"/>
  <c r="T26" i="205" s="1"/>
  <c r="S13" i="205"/>
  <c r="R13" i="205"/>
  <c r="R26" i="205" s="1"/>
  <c r="Q13" i="205"/>
  <c r="Q26" i="205" s="1"/>
  <c r="P13" i="205"/>
  <c r="P26" i="205" s="1"/>
  <c r="O13" i="205"/>
  <c r="O26" i="205" s="1"/>
  <c r="N13" i="205"/>
  <c r="N26" i="205" s="1"/>
  <c r="N45" i="205" s="1"/>
  <c r="M13" i="205"/>
  <c r="M26" i="205" s="1"/>
  <c r="L13" i="205"/>
  <c r="L26" i="205" s="1"/>
  <c r="L45" i="205" s="1"/>
  <c r="K13" i="205"/>
  <c r="K26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F45" i="205" s="1"/>
  <c r="E13" i="205"/>
  <c r="E26" i="205" s="1"/>
  <c r="E45" i="205" s="1"/>
  <c r="D13" i="205"/>
  <c r="C13" i="205"/>
  <c r="C26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M44" i="206"/>
  <c r="J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L37" i="206"/>
  <c r="L44" i="206" s="1"/>
  <c r="K37" i="206"/>
  <c r="K44" i="206" s="1"/>
  <c r="J37" i="206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M26" i="206"/>
  <c r="M45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AA45" i="206" s="1"/>
  <c r="Y13" i="206"/>
  <c r="Y26" i="206" s="1"/>
  <c r="X13" i="206"/>
  <c r="W13" i="206"/>
  <c r="V13" i="206"/>
  <c r="V26" i="206" s="1"/>
  <c r="U13" i="206"/>
  <c r="U26" i="206" s="1"/>
  <c r="U45" i="206" s="1"/>
  <c r="T13" i="206"/>
  <c r="T26" i="206" s="1"/>
  <c r="S13" i="206"/>
  <c r="S26" i="206" s="1"/>
  <c r="R13" i="206"/>
  <c r="R26" i="206" s="1"/>
  <c r="Q13" i="206"/>
  <c r="Q26" i="206" s="1"/>
  <c r="P13" i="206"/>
  <c r="P26" i="206" s="1"/>
  <c r="P45" i="206" s="1"/>
  <c r="O13" i="206"/>
  <c r="N13" i="206"/>
  <c r="N26" i="206" s="1"/>
  <c r="M13" i="206"/>
  <c r="L13" i="206"/>
  <c r="L26" i="206" s="1"/>
  <c r="K13" i="206"/>
  <c r="K26" i="206" s="1"/>
  <c r="J13" i="206"/>
  <c r="J26" i="206" s="1"/>
  <c r="I13" i="206"/>
  <c r="I26" i="206" s="1"/>
  <c r="H13" i="206"/>
  <c r="H26" i="206" s="1"/>
  <c r="G13" i="206"/>
  <c r="F13" i="206"/>
  <c r="F26" i="206" s="1"/>
  <c r="E13" i="206"/>
  <c r="E26" i="206" s="1"/>
  <c r="E45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R44" i="207"/>
  <c r="M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Q37" i="207"/>
  <c r="Q44" i="207" s="1"/>
  <c r="P37" i="207"/>
  <c r="P44" i="207" s="1"/>
  <c r="O37" i="207"/>
  <c r="O44" i="207" s="1"/>
  <c r="N37" i="207"/>
  <c r="N44" i="207" s="1"/>
  <c r="M37" i="207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H26" i="207"/>
  <c r="H45" i="207" s="1"/>
  <c r="AA25" i="207"/>
  <c r="Y25" i="207"/>
  <c r="Z25" i="207" s="1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Z13" i="207"/>
  <c r="Y13" i="207"/>
  <c r="Y26" i="207" s="1"/>
  <c r="X13" i="207"/>
  <c r="X26" i="207" s="1"/>
  <c r="W13" i="207"/>
  <c r="W26" i="207" s="1"/>
  <c r="V13" i="207"/>
  <c r="V26" i="207" s="1"/>
  <c r="U13" i="207"/>
  <c r="T13" i="207"/>
  <c r="S13" i="207"/>
  <c r="S26" i="207" s="1"/>
  <c r="R13" i="207"/>
  <c r="R26" i="207" s="1"/>
  <c r="Q13" i="207"/>
  <c r="Q26" i="207" s="1"/>
  <c r="P13" i="207"/>
  <c r="P26" i="207" s="1"/>
  <c r="P45" i="207" s="1"/>
  <c r="O13" i="207"/>
  <c r="O26" i="207" s="1"/>
  <c r="N13" i="207"/>
  <c r="N26" i="207" s="1"/>
  <c r="M13" i="207"/>
  <c r="M26" i="207" s="1"/>
  <c r="M45" i="207" s="1"/>
  <c r="L13" i="207"/>
  <c r="K13" i="207"/>
  <c r="K26" i="207" s="1"/>
  <c r="J13" i="207"/>
  <c r="J26" i="207" s="1"/>
  <c r="I13" i="207"/>
  <c r="I26" i="207" s="1"/>
  <c r="H13" i="207"/>
  <c r="G13" i="207"/>
  <c r="G26" i="207" s="1"/>
  <c r="F13" i="207"/>
  <c r="F26" i="207" s="1"/>
  <c r="E13" i="207"/>
  <c r="D13" i="207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E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D37" i="208"/>
  <c r="D44" i="208" s="1"/>
  <c r="C37" i="208"/>
  <c r="C44" i="208" s="1"/>
  <c r="AA25" i="208"/>
  <c r="Y25" i="208"/>
  <c r="Z25" i="208" s="1"/>
  <c r="X25" i="208"/>
  <c r="X26" i="208" s="1"/>
  <c r="X4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Z13" i="208"/>
  <c r="Y13" i="208"/>
  <c r="X13" i="208"/>
  <c r="W13" i="208"/>
  <c r="W26" i="208" s="1"/>
  <c r="V13" i="208"/>
  <c r="V26" i="208" s="1"/>
  <c r="V45" i="208" s="1"/>
  <c r="U13" i="208"/>
  <c r="U26" i="208" s="1"/>
  <c r="U45" i="208" s="1"/>
  <c r="T13" i="208"/>
  <c r="T26" i="208" s="1"/>
  <c r="S13" i="208"/>
  <c r="S26" i="208" s="1"/>
  <c r="R13" i="208"/>
  <c r="R26" i="208" s="1"/>
  <c r="R45" i="208" s="1"/>
  <c r="Q13" i="208"/>
  <c r="P13" i="208"/>
  <c r="O13" i="208"/>
  <c r="O26" i="208" s="1"/>
  <c r="N13" i="208"/>
  <c r="N26" i="208" s="1"/>
  <c r="N45" i="208" s="1"/>
  <c r="M13" i="208"/>
  <c r="M26" i="208" s="1"/>
  <c r="M45" i="208" s="1"/>
  <c r="L13" i="208"/>
  <c r="L26" i="208" s="1"/>
  <c r="K13" i="208"/>
  <c r="K26" i="208" s="1"/>
  <c r="J13" i="208"/>
  <c r="J26" i="208" s="1"/>
  <c r="J45" i="208" s="1"/>
  <c r="I13" i="208"/>
  <c r="H13" i="208"/>
  <c r="G13" i="208"/>
  <c r="G26" i="208" s="1"/>
  <c r="F13" i="208"/>
  <c r="F26" i="208" s="1"/>
  <c r="F45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U44" i="209"/>
  <c r="R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T37" i="209"/>
  <c r="T44" i="209" s="1"/>
  <c r="S37" i="209"/>
  <c r="S44" i="209" s="1"/>
  <c r="R37" i="209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H26" i="209"/>
  <c r="H45" i="209" s="1"/>
  <c r="AA25" i="209"/>
  <c r="Z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M26" i="209" s="1"/>
  <c r="M45" i="209" s="1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Y45" i="209" s="1"/>
  <c r="X13" i="209"/>
  <c r="X26" i="209" s="1"/>
  <c r="W13" i="209"/>
  <c r="W26" i="209" s="1"/>
  <c r="W45" i="209" s="1"/>
  <c r="V13" i="209"/>
  <c r="V26" i="209" s="1"/>
  <c r="V45" i="209" s="1"/>
  <c r="U13" i="209"/>
  <c r="U26" i="209" s="1"/>
  <c r="T13" i="209"/>
  <c r="T26" i="209" s="1"/>
  <c r="T45" i="209" s="1"/>
  <c r="S13" i="209"/>
  <c r="S26" i="209" s="1"/>
  <c r="S45" i="209" s="1"/>
  <c r="R13" i="209"/>
  <c r="R26" i="209" s="1"/>
  <c r="Q13" i="209"/>
  <c r="Q26" i="209" s="1"/>
  <c r="Q45" i="209" s="1"/>
  <c r="P13" i="209"/>
  <c r="P26" i="209" s="1"/>
  <c r="P45" i="209" s="1"/>
  <c r="O13" i="209"/>
  <c r="O26" i="209" s="1"/>
  <c r="O45" i="209" s="1"/>
  <c r="N13" i="209"/>
  <c r="N26" i="209" s="1"/>
  <c r="N45" i="209" s="1"/>
  <c r="M13" i="209"/>
  <c r="L13" i="209"/>
  <c r="L26" i="209" s="1"/>
  <c r="L45" i="209" s="1"/>
  <c r="K13" i="209"/>
  <c r="K26" i="209" s="1"/>
  <c r="K45" i="209" s="1"/>
  <c r="J13" i="209"/>
  <c r="J26" i="209" s="1"/>
  <c r="I13" i="209"/>
  <c r="I26" i="209" s="1"/>
  <c r="I45" i="209" s="1"/>
  <c r="H13" i="209"/>
  <c r="G13" i="209"/>
  <c r="G26" i="209" s="1"/>
  <c r="G45" i="209" s="1"/>
  <c r="F13" i="209"/>
  <c r="F26" i="209" s="1"/>
  <c r="F45" i="209" s="1"/>
  <c r="E13" i="209"/>
  <c r="E26" i="209" s="1"/>
  <c r="D13" i="209"/>
  <c r="D26" i="209" s="1"/>
  <c r="D45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J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W44" i="210" s="1"/>
  <c r="V37" i="210"/>
  <c r="V44" i="210" s="1"/>
  <c r="U37" i="210"/>
  <c r="U44" i="210" s="1"/>
  <c r="T37" i="210"/>
  <c r="T44" i="210" s="1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E26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AA45" i="210" s="1"/>
  <c r="Y13" i="210"/>
  <c r="Y26" i="210" s="1"/>
  <c r="X13" i="210"/>
  <c r="Z13" i="210" s="1"/>
  <c r="W13" i="210"/>
  <c r="W26" i="210" s="1"/>
  <c r="V13" i="210"/>
  <c r="V26" i="210" s="1"/>
  <c r="U13" i="210"/>
  <c r="U26" i="210" s="1"/>
  <c r="U45" i="210" s="1"/>
  <c r="T13" i="210"/>
  <c r="T26" i="210" s="1"/>
  <c r="S13" i="210"/>
  <c r="R13" i="210"/>
  <c r="Q13" i="210"/>
  <c r="Q26" i="210" s="1"/>
  <c r="P13" i="210"/>
  <c r="P26" i="210" s="1"/>
  <c r="P45" i="210" s="1"/>
  <c r="O13" i="210"/>
  <c r="O26" i="210" s="1"/>
  <c r="N13" i="210"/>
  <c r="N26" i="210" s="1"/>
  <c r="M13" i="210"/>
  <c r="M26" i="210" s="1"/>
  <c r="M45" i="210" s="1"/>
  <c r="L13" i="210"/>
  <c r="L26" i="210" s="1"/>
  <c r="K13" i="210"/>
  <c r="J13" i="210"/>
  <c r="I13" i="210"/>
  <c r="I26" i="210" s="1"/>
  <c r="H13" i="210"/>
  <c r="H26" i="210" s="1"/>
  <c r="H45" i="210" s="1"/>
  <c r="G13" i="210"/>
  <c r="G26" i="210" s="1"/>
  <c r="F13" i="210"/>
  <c r="F26" i="210" s="1"/>
  <c r="E13" i="210"/>
  <c r="D13" i="210"/>
  <c r="D26" i="210" s="1"/>
  <c r="C13" i="210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U26" i="211"/>
  <c r="U45" i="211" s="1"/>
  <c r="P26" i="211"/>
  <c r="P45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W13" i="211"/>
  <c r="V13" i="211"/>
  <c r="V26" i="211" s="1"/>
  <c r="V45" i="211" s="1"/>
  <c r="U13" i="211"/>
  <c r="T13" i="211"/>
  <c r="T26" i="211" s="1"/>
  <c r="T45" i="211" s="1"/>
  <c r="S13" i="211"/>
  <c r="S26" i="211" s="1"/>
  <c r="S45" i="211" s="1"/>
  <c r="R13" i="211"/>
  <c r="R26" i="211" s="1"/>
  <c r="Q13" i="211"/>
  <c r="Q26" i="211" s="1"/>
  <c r="P13" i="211"/>
  <c r="O13" i="211"/>
  <c r="N13" i="211"/>
  <c r="N26" i="211" s="1"/>
  <c r="N45" i="211" s="1"/>
  <c r="M13" i="211"/>
  <c r="M26" i="211" s="1"/>
  <c r="M45" i="211" s="1"/>
  <c r="L13" i="211"/>
  <c r="L26" i="211" s="1"/>
  <c r="L45" i="211" s="1"/>
  <c r="K13" i="211"/>
  <c r="K26" i="211" s="1"/>
  <c r="K45" i="211" s="1"/>
  <c r="J13" i="211"/>
  <c r="J26" i="211" s="1"/>
  <c r="I13" i="211"/>
  <c r="I26" i="211" s="1"/>
  <c r="H13" i="211"/>
  <c r="H26" i="211" s="1"/>
  <c r="G13" i="211"/>
  <c r="F13" i="211"/>
  <c r="F26" i="211" s="1"/>
  <c r="F45" i="211" s="1"/>
  <c r="E13" i="211"/>
  <c r="E26" i="211" s="1"/>
  <c r="E45" i="211" s="1"/>
  <c r="D13" i="211"/>
  <c r="D26" i="211" s="1"/>
  <c r="D45" i="211" s="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R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Z13" i="212"/>
  <c r="Y13" i="212"/>
  <c r="X13" i="212"/>
  <c r="X26" i="212" s="1"/>
  <c r="X45" i="212" s="1"/>
  <c r="Z45" i="212" s="1"/>
  <c r="W13" i="212"/>
  <c r="W26" i="212" s="1"/>
  <c r="V13" i="212"/>
  <c r="V26" i="212" s="1"/>
  <c r="U13" i="212"/>
  <c r="U26" i="212" s="1"/>
  <c r="T13" i="212"/>
  <c r="T26" i="212" s="1"/>
  <c r="T45" i="212" s="1"/>
  <c r="S13" i="212"/>
  <c r="S26" i="212" s="1"/>
  <c r="S45" i="212" s="1"/>
  <c r="R13" i="212"/>
  <c r="R26" i="212" s="1"/>
  <c r="R45" i="212" s="1"/>
  <c r="Q13" i="212"/>
  <c r="P13" i="212"/>
  <c r="P26" i="212" s="1"/>
  <c r="O13" i="212"/>
  <c r="O26" i="212" s="1"/>
  <c r="N13" i="212"/>
  <c r="N26" i="212" s="1"/>
  <c r="M13" i="212"/>
  <c r="M26" i="212" s="1"/>
  <c r="L13" i="212"/>
  <c r="L26" i="212" s="1"/>
  <c r="L45" i="212" s="1"/>
  <c r="K13" i="212"/>
  <c r="K26" i="212" s="1"/>
  <c r="K45" i="212" s="1"/>
  <c r="J13" i="212"/>
  <c r="J26" i="212" s="1"/>
  <c r="I13" i="212"/>
  <c r="H13" i="212"/>
  <c r="H26" i="212" s="1"/>
  <c r="H45" i="212" s="1"/>
  <c r="G13" i="212"/>
  <c r="G26" i="212" s="1"/>
  <c r="F13" i="212"/>
  <c r="F26" i="212" s="1"/>
  <c r="E13" i="212"/>
  <c r="E26" i="212" s="1"/>
  <c r="D13" i="212"/>
  <c r="D26" i="212" s="1"/>
  <c r="D45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U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Y26" i="213" s="1"/>
  <c r="X13" i="213"/>
  <c r="W13" i="213"/>
  <c r="V13" i="213"/>
  <c r="V26" i="213" s="1"/>
  <c r="U13" i="213"/>
  <c r="U26" i="213" s="1"/>
  <c r="T13" i="213"/>
  <c r="T26" i="213" s="1"/>
  <c r="S13" i="213"/>
  <c r="S26" i="213" s="1"/>
  <c r="S45" i="213" s="1"/>
  <c r="R13" i="213"/>
  <c r="R26" i="213" s="1"/>
  <c r="R45" i="213" s="1"/>
  <c r="Q13" i="213"/>
  <c r="Q26" i="213" s="1"/>
  <c r="P13" i="213"/>
  <c r="P26" i="213" s="1"/>
  <c r="P45" i="213" s="1"/>
  <c r="O13" i="213"/>
  <c r="N13" i="213"/>
  <c r="N26" i="213" s="1"/>
  <c r="M13" i="213"/>
  <c r="M26" i="213" s="1"/>
  <c r="L13" i="213"/>
  <c r="L26" i="213" s="1"/>
  <c r="K13" i="213"/>
  <c r="K26" i="213" s="1"/>
  <c r="K45" i="213" s="1"/>
  <c r="J13" i="213"/>
  <c r="J26" i="213" s="1"/>
  <c r="J45" i="213" s="1"/>
  <c r="I13" i="213"/>
  <c r="I26" i="213" s="1"/>
  <c r="H13" i="213"/>
  <c r="H26" i="213" s="1"/>
  <c r="H45" i="213" s="1"/>
  <c r="G13" i="213"/>
  <c r="F13" i="213"/>
  <c r="F26" i="213" s="1"/>
  <c r="E13" i="213"/>
  <c r="E26" i="213" s="1"/>
  <c r="D13" i="213"/>
  <c r="D26" i="213" s="1"/>
  <c r="C13" i="213"/>
  <c r="C26" i="213" s="1"/>
  <c r="C45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M44" i="214"/>
  <c r="E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Z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D37" i="214"/>
  <c r="C37" i="214"/>
  <c r="C44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Y45" i="214" s="1"/>
  <c r="X13" i="214"/>
  <c r="W13" i="214"/>
  <c r="W26" i="214" s="1"/>
  <c r="W45" i="214" s="1"/>
  <c r="V13" i="214"/>
  <c r="U13" i="214"/>
  <c r="U26" i="214" s="1"/>
  <c r="T13" i="214"/>
  <c r="T26" i="214" s="1"/>
  <c r="S13" i="214"/>
  <c r="S26" i="214" s="1"/>
  <c r="R13" i="214"/>
  <c r="R26" i="214" s="1"/>
  <c r="R45" i="214" s="1"/>
  <c r="Q13" i="214"/>
  <c r="Q26" i="214" s="1"/>
  <c r="Q45" i="214" s="1"/>
  <c r="P13" i="214"/>
  <c r="P26" i="214" s="1"/>
  <c r="O13" i="214"/>
  <c r="O26" i="214" s="1"/>
  <c r="O45" i="214" s="1"/>
  <c r="N13" i="214"/>
  <c r="M13" i="214"/>
  <c r="M26" i="214" s="1"/>
  <c r="L13" i="214"/>
  <c r="L26" i="214" s="1"/>
  <c r="K13" i="214"/>
  <c r="K26" i="214" s="1"/>
  <c r="J13" i="214"/>
  <c r="J26" i="214" s="1"/>
  <c r="J45" i="214" s="1"/>
  <c r="I13" i="214"/>
  <c r="I26" i="214" s="1"/>
  <c r="I45" i="214" s="1"/>
  <c r="H13" i="214"/>
  <c r="H26" i="214" s="1"/>
  <c r="H45" i="214" s="1"/>
  <c r="G13" i="214"/>
  <c r="G26" i="214" s="1"/>
  <c r="G45" i="214" s="1"/>
  <c r="F13" i="214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E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X44" i="215" s="1"/>
  <c r="Z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Y45" i="215" s="1"/>
  <c r="X13" i="215"/>
  <c r="W13" i="215"/>
  <c r="W26" i="215" s="1"/>
  <c r="W45" i="215" s="1"/>
  <c r="V13" i="215"/>
  <c r="U13" i="215"/>
  <c r="U26" i="215" s="1"/>
  <c r="T13" i="215"/>
  <c r="T26" i="215" s="1"/>
  <c r="S13" i="215"/>
  <c r="S26" i="215" s="1"/>
  <c r="R13" i="215"/>
  <c r="R26" i="215" s="1"/>
  <c r="R45" i="215" s="1"/>
  <c r="Q13" i="215"/>
  <c r="Q26" i="215" s="1"/>
  <c r="Q45" i="215" s="1"/>
  <c r="P13" i="215"/>
  <c r="P26" i="215" s="1"/>
  <c r="O13" i="215"/>
  <c r="O26" i="215" s="1"/>
  <c r="O45" i="215" s="1"/>
  <c r="N13" i="215"/>
  <c r="M13" i="215"/>
  <c r="M26" i="215" s="1"/>
  <c r="L13" i="215"/>
  <c r="L26" i="215" s="1"/>
  <c r="K13" i="215"/>
  <c r="K26" i="215" s="1"/>
  <c r="J13" i="215"/>
  <c r="J26" i="215" s="1"/>
  <c r="J45" i="215" s="1"/>
  <c r="I13" i="215"/>
  <c r="I26" i="215" s="1"/>
  <c r="I45" i="215" s="1"/>
  <c r="H13" i="215"/>
  <c r="H26" i="215" s="1"/>
  <c r="H45" i="215" s="1"/>
  <c r="G13" i="215"/>
  <c r="G26" i="215" s="1"/>
  <c r="G45" i="215" s="1"/>
  <c r="F13" i="215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E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D37" i="216"/>
  <c r="D44" i="216" s="1"/>
  <c r="C37" i="216"/>
  <c r="C44" i="216" s="1"/>
  <c r="X26" i="216"/>
  <c r="X45" i="216" s="1"/>
  <c r="Z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Y45" i="216" s="1"/>
  <c r="X13" i="216"/>
  <c r="Z13" i="216" s="1"/>
  <c r="W13" i="216"/>
  <c r="W26" i="216" s="1"/>
  <c r="V13" i="216"/>
  <c r="V26" i="216" s="1"/>
  <c r="V45" i="216" s="1"/>
  <c r="U13" i="216"/>
  <c r="T13" i="216"/>
  <c r="T26" i="216" s="1"/>
  <c r="S13" i="216"/>
  <c r="S26" i="216" s="1"/>
  <c r="R13" i="216"/>
  <c r="R26" i="216" s="1"/>
  <c r="Q13" i="216"/>
  <c r="Q26" i="216" s="1"/>
  <c r="Q45" i="216" s="1"/>
  <c r="P13" i="216"/>
  <c r="P26" i="216" s="1"/>
  <c r="P45" i="216" s="1"/>
  <c r="O13" i="216"/>
  <c r="O26" i="216" s="1"/>
  <c r="N13" i="216"/>
  <c r="M13" i="216"/>
  <c r="L13" i="216"/>
  <c r="L26" i="216" s="1"/>
  <c r="K13" i="216"/>
  <c r="K26" i="216" s="1"/>
  <c r="J13" i="216"/>
  <c r="J26" i="216" s="1"/>
  <c r="I13" i="216"/>
  <c r="I26" i="216" s="1"/>
  <c r="I45" i="216" s="1"/>
  <c r="H13" i="216"/>
  <c r="H26" i="216" s="1"/>
  <c r="H45" i="216" s="1"/>
  <c r="G13" i="216"/>
  <c r="G26" i="216" s="1"/>
  <c r="F13" i="216"/>
  <c r="E13" i="216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X26" i="217"/>
  <c r="X45" i="217" s="1"/>
  <c r="Z45" i="217" s="1"/>
  <c r="P26" i="217"/>
  <c r="P45" i="217" s="1"/>
  <c r="AA25" i="217"/>
  <c r="Z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Z13" i="217" s="1"/>
  <c r="W13" i="217"/>
  <c r="W26" i="217" s="1"/>
  <c r="W45" i="217" s="1"/>
  <c r="V13" i="217"/>
  <c r="V26" i="217" s="1"/>
  <c r="V45" i="217" s="1"/>
  <c r="U13" i="217"/>
  <c r="T13" i="217"/>
  <c r="T26" i="217" s="1"/>
  <c r="S13" i="217"/>
  <c r="S26" i="217" s="1"/>
  <c r="S45" i="217" s="1"/>
  <c r="R13" i="217"/>
  <c r="R26" i="217" s="1"/>
  <c r="Q13" i="217"/>
  <c r="Q26" i="217" s="1"/>
  <c r="P13" i="217"/>
  <c r="O13" i="217"/>
  <c r="O26" i="217" s="1"/>
  <c r="O45" i="217" s="1"/>
  <c r="N13" i="217"/>
  <c r="N26" i="217" s="1"/>
  <c r="N45" i="217" s="1"/>
  <c r="M13" i="217"/>
  <c r="L13" i="217"/>
  <c r="L26" i="217" s="1"/>
  <c r="K13" i="217"/>
  <c r="K26" i="217" s="1"/>
  <c r="K45" i="217" s="1"/>
  <c r="J13" i="217"/>
  <c r="J26" i="217" s="1"/>
  <c r="I13" i="217"/>
  <c r="I26" i="217" s="1"/>
  <c r="H13" i="217"/>
  <c r="H26" i="217" s="1"/>
  <c r="H45" i="217" s="1"/>
  <c r="G13" i="217"/>
  <c r="G26" i="217" s="1"/>
  <c r="G45" i="217" s="1"/>
  <c r="F13" i="217"/>
  <c r="F26" i="217" s="1"/>
  <c r="F45" i="217" s="1"/>
  <c r="E13" i="217"/>
  <c r="D13" i="217"/>
  <c r="D26" i="217" s="1"/>
  <c r="C13" i="217"/>
  <c r="C26" i="217" s="1"/>
  <c r="C45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X26" i="218"/>
  <c r="X45" i="218" s="1"/>
  <c r="P26" i="218"/>
  <c r="P45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Z13" i="218" s="1"/>
  <c r="W13" i="218"/>
  <c r="W26" i="218" s="1"/>
  <c r="W45" i="218" s="1"/>
  <c r="V13" i="218"/>
  <c r="V26" i="218" s="1"/>
  <c r="U13" i="218"/>
  <c r="U26" i="218" s="1"/>
  <c r="T13" i="218"/>
  <c r="S13" i="218"/>
  <c r="S26" i="218" s="1"/>
  <c r="R13" i="218"/>
  <c r="R26" i="218" s="1"/>
  <c r="Q13" i="218"/>
  <c r="Q26" i="218" s="1"/>
  <c r="P13" i="218"/>
  <c r="O13" i="218"/>
  <c r="O26" i="218" s="1"/>
  <c r="O45" i="218" s="1"/>
  <c r="N13" i="218"/>
  <c r="N26" i="218" s="1"/>
  <c r="M13" i="218"/>
  <c r="M26" i="218" s="1"/>
  <c r="L13" i="218"/>
  <c r="K13" i="218"/>
  <c r="K26" i="218" s="1"/>
  <c r="J13" i="218"/>
  <c r="J26" i="218" s="1"/>
  <c r="I13" i="218"/>
  <c r="I26" i="218" s="1"/>
  <c r="H13" i="218"/>
  <c r="H26" i="218" s="1"/>
  <c r="H45" i="218" s="1"/>
  <c r="G13" i="218"/>
  <c r="G26" i="218" s="1"/>
  <c r="G45" i="218" s="1"/>
  <c r="F13" i="218"/>
  <c r="F26" i="218" s="1"/>
  <c r="E13" i="218"/>
  <c r="E26" i="218" s="1"/>
  <c r="D13" i="218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E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Z44" i="219" s="1"/>
  <c r="W37" i="219"/>
  <c r="W44" i="219" s="1"/>
  <c r="V37" i="219"/>
  <c r="V44" i="219" s="1"/>
  <c r="U37" i="219"/>
  <c r="U44" i="219" s="1"/>
  <c r="T37" i="219"/>
  <c r="T44" i="219" s="1"/>
  <c r="T45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D37" i="219"/>
  <c r="D44" i="219" s="1"/>
  <c r="D45" i="219" s="1"/>
  <c r="C37" i="219"/>
  <c r="C44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Z13" i="219"/>
  <c r="Y13" i="219"/>
  <c r="X13" i="219"/>
  <c r="X26" i="219" s="1"/>
  <c r="W13" i="219"/>
  <c r="W26" i="219" s="1"/>
  <c r="W45" i="219" s="1"/>
  <c r="V13" i="219"/>
  <c r="V26" i="219" s="1"/>
  <c r="U13" i="219"/>
  <c r="U26" i="219" s="1"/>
  <c r="T13" i="219"/>
  <c r="T26" i="219" s="1"/>
  <c r="S13" i="219"/>
  <c r="S26" i="219" s="1"/>
  <c r="R13" i="219"/>
  <c r="R26" i="219" s="1"/>
  <c r="R45" i="219" s="1"/>
  <c r="Q13" i="219"/>
  <c r="P13" i="219"/>
  <c r="P26" i="219" s="1"/>
  <c r="P45" i="219" s="1"/>
  <c r="O13" i="219"/>
  <c r="O26" i="219" s="1"/>
  <c r="O45" i="219" s="1"/>
  <c r="N13" i="219"/>
  <c r="M13" i="219"/>
  <c r="M26" i="219" s="1"/>
  <c r="L13" i="219"/>
  <c r="L26" i="219" s="1"/>
  <c r="K13" i="219"/>
  <c r="K26" i="219" s="1"/>
  <c r="J13" i="219"/>
  <c r="J26" i="219" s="1"/>
  <c r="J45" i="219" s="1"/>
  <c r="I13" i="219"/>
  <c r="H13" i="219"/>
  <c r="H26" i="219" s="1"/>
  <c r="G13" i="219"/>
  <c r="G26" i="219" s="1"/>
  <c r="G45" i="219" s="1"/>
  <c r="F13" i="219"/>
  <c r="E13" i="219"/>
  <c r="E26" i="219" s="1"/>
  <c r="D13" i="219"/>
  <c r="D26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E37" i="220"/>
  <c r="E44" i="220" s="1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Z13" i="220"/>
  <c r="Y13" i="220"/>
  <c r="X13" i="220"/>
  <c r="W13" i="220"/>
  <c r="W26" i="220" s="1"/>
  <c r="V13" i="220"/>
  <c r="V26" i="220" s="1"/>
  <c r="U13" i="220"/>
  <c r="T13" i="220"/>
  <c r="T26" i="220" s="1"/>
  <c r="T45" i="220" s="1"/>
  <c r="S13" i="220"/>
  <c r="S26" i="220" s="1"/>
  <c r="S45" i="220" s="1"/>
  <c r="R13" i="220"/>
  <c r="R26" i="220" s="1"/>
  <c r="Q13" i="220"/>
  <c r="P13" i="220"/>
  <c r="P26" i="220" s="1"/>
  <c r="O13" i="220"/>
  <c r="O26" i="220" s="1"/>
  <c r="N13" i="220"/>
  <c r="N26" i="220" s="1"/>
  <c r="M13" i="220"/>
  <c r="L13" i="220"/>
  <c r="L26" i="220" s="1"/>
  <c r="L45" i="220" s="1"/>
  <c r="K13" i="220"/>
  <c r="K26" i="220" s="1"/>
  <c r="K45" i="220" s="1"/>
  <c r="J13" i="220"/>
  <c r="J26" i="220" s="1"/>
  <c r="I13" i="220"/>
  <c r="H13" i="220"/>
  <c r="H26" i="220" s="1"/>
  <c r="H45" i="220" s="1"/>
  <c r="G13" i="220"/>
  <c r="G26" i="220" s="1"/>
  <c r="F13" i="220"/>
  <c r="F26" i="220" s="1"/>
  <c r="E13" i="220"/>
  <c r="E26" i="220" s="1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Z43" i="221"/>
  <c r="Y43" i="221"/>
  <c r="X43" i="22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Z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Z13" i="221"/>
  <c r="Y13" i="221"/>
  <c r="X13" i="221"/>
  <c r="X26" i="221" s="1"/>
  <c r="X45" i="221" s="1"/>
  <c r="W13" i="221"/>
  <c r="W26" i="221" s="1"/>
  <c r="V13" i="221"/>
  <c r="V26" i="221" s="1"/>
  <c r="U13" i="221"/>
  <c r="U26" i="221" s="1"/>
  <c r="T13" i="221"/>
  <c r="T26" i="221" s="1"/>
  <c r="T45" i="221" s="1"/>
  <c r="S13" i="221"/>
  <c r="S26" i="221" s="1"/>
  <c r="S45" i="221" s="1"/>
  <c r="R13" i="221"/>
  <c r="R26" i="221" s="1"/>
  <c r="Q13" i="221"/>
  <c r="P13" i="221"/>
  <c r="P26" i="221" s="1"/>
  <c r="O13" i="221"/>
  <c r="O26" i="221" s="1"/>
  <c r="N13" i="221"/>
  <c r="N26" i="221" s="1"/>
  <c r="M13" i="221"/>
  <c r="M26" i="221" s="1"/>
  <c r="L13" i="221"/>
  <c r="L26" i="221" s="1"/>
  <c r="L45" i="221" s="1"/>
  <c r="K13" i="221"/>
  <c r="K26" i="221" s="1"/>
  <c r="K45" i="221" s="1"/>
  <c r="J13" i="221"/>
  <c r="J26" i="221" s="1"/>
  <c r="I13" i="221"/>
  <c r="H13" i="221"/>
  <c r="H26" i="221" s="1"/>
  <c r="H45" i="221" s="1"/>
  <c r="G13" i="221"/>
  <c r="G26" i="221" s="1"/>
  <c r="F13" i="221"/>
  <c r="F26" i="221" s="1"/>
  <c r="E13" i="221"/>
  <c r="E26" i="221" s="1"/>
  <c r="D13" i="221"/>
  <c r="D26" i="221" s="1"/>
  <c r="D45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Z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X44" i="222" s="1"/>
  <c r="Z44" i="222" s="1"/>
  <c r="W37" i="222"/>
  <c r="V37" i="222"/>
  <c r="V44" i="222" s="1"/>
  <c r="U37" i="222"/>
  <c r="U44" i="222" s="1"/>
  <c r="T37" i="222"/>
  <c r="T44" i="222" s="1"/>
  <c r="S37" i="222"/>
  <c r="S44" i="222" s="1"/>
  <c r="R37" i="222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Y45" i="222" s="1"/>
  <c r="X13" i="222"/>
  <c r="X26" i="222" s="1"/>
  <c r="W13" i="222"/>
  <c r="W26" i="222" s="1"/>
  <c r="V13" i="222"/>
  <c r="V26" i="222" s="1"/>
  <c r="U13" i="222"/>
  <c r="U26" i="222" s="1"/>
  <c r="U45" i="222" s="1"/>
  <c r="T13" i="222"/>
  <c r="S13" i="222"/>
  <c r="R13" i="222"/>
  <c r="R26" i="222" s="1"/>
  <c r="Q13" i="222"/>
  <c r="Q26" i="222" s="1"/>
  <c r="Q45" i="222" s="1"/>
  <c r="P13" i="222"/>
  <c r="P26" i="222" s="1"/>
  <c r="O13" i="222"/>
  <c r="O26" i="222" s="1"/>
  <c r="O45" i="222" s="1"/>
  <c r="N13" i="222"/>
  <c r="N26" i="222" s="1"/>
  <c r="M13" i="222"/>
  <c r="M26" i="222" s="1"/>
  <c r="M45" i="222" s="1"/>
  <c r="L13" i="222"/>
  <c r="K13" i="222"/>
  <c r="J13" i="222"/>
  <c r="J26" i="222" s="1"/>
  <c r="I13" i="222"/>
  <c r="I26" i="222" s="1"/>
  <c r="I45" i="222" s="1"/>
  <c r="H13" i="222"/>
  <c r="H26" i="222" s="1"/>
  <c r="G13" i="222"/>
  <c r="G26" i="222" s="1"/>
  <c r="G45" i="222" s="1"/>
  <c r="F13" i="222"/>
  <c r="F26" i="222" s="1"/>
  <c r="F45" i="222" s="1"/>
  <c r="E13" i="222"/>
  <c r="E26" i="222" s="1"/>
  <c r="E45" i="222" s="1"/>
  <c r="D13" i="222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Z37" i="223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C37" i="223"/>
  <c r="C44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Z13" i="223"/>
  <c r="Y13" i="223"/>
  <c r="Y26" i="223" s="1"/>
  <c r="Y45" i="223" s="1"/>
  <c r="X13" i="223"/>
  <c r="X26" i="223" s="1"/>
  <c r="W13" i="223"/>
  <c r="W26" i="223" s="1"/>
  <c r="W45" i="223" s="1"/>
  <c r="V13" i="223"/>
  <c r="V26" i="223" s="1"/>
  <c r="V45" i="223" s="1"/>
  <c r="U13" i="223"/>
  <c r="T13" i="223"/>
  <c r="T26" i="223" s="1"/>
  <c r="S13" i="223"/>
  <c r="S26" i="223" s="1"/>
  <c r="S45" i="223" s="1"/>
  <c r="R13" i="223"/>
  <c r="R26" i="223" s="1"/>
  <c r="Q13" i="223"/>
  <c r="Q26" i="223" s="1"/>
  <c r="Q45" i="223" s="1"/>
  <c r="P13" i="223"/>
  <c r="P26" i="223" s="1"/>
  <c r="P45" i="223" s="1"/>
  <c r="O13" i="223"/>
  <c r="O26" i="223" s="1"/>
  <c r="O45" i="223" s="1"/>
  <c r="N13" i="223"/>
  <c r="N26" i="223" s="1"/>
  <c r="N45" i="223" s="1"/>
  <c r="M13" i="223"/>
  <c r="L13" i="223"/>
  <c r="L26" i="223" s="1"/>
  <c r="K13" i="223"/>
  <c r="K26" i="223" s="1"/>
  <c r="K45" i="223" s="1"/>
  <c r="J13" i="223"/>
  <c r="J26" i="223" s="1"/>
  <c r="I13" i="223"/>
  <c r="I26" i="223" s="1"/>
  <c r="I45" i="223" s="1"/>
  <c r="H13" i="223"/>
  <c r="H26" i="223" s="1"/>
  <c r="H45" i="223" s="1"/>
  <c r="G13" i="223"/>
  <c r="G26" i="223" s="1"/>
  <c r="G45" i="223" s="1"/>
  <c r="F13" i="223"/>
  <c r="F26" i="223" s="1"/>
  <c r="F45" i="223" s="1"/>
  <c r="E13" i="223"/>
  <c r="D13" i="223"/>
  <c r="D26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N37" i="224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Z25" i="224" s="1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Y45" i="224" s="1"/>
  <c r="X13" i="224"/>
  <c r="W13" i="224"/>
  <c r="W26" i="224" s="1"/>
  <c r="V13" i="224"/>
  <c r="U13" i="224"/>
  <c r="U26" i="224" s="1"/>
  <c r="T13" i="224"/>
  <c r="T26" i="224" s="1"/>
  <c r="T45" i="224" s="1"/>
  <c r="S13" i="224"/>
  <c r="S26" i="224" s="1"/>
  <c r="R13" i="224"/>
  <c r="R26" i="224" s="1"/>
  <c r="R45" i="224" s="1"/>
  <c r="Q13" i="224"/>
  <c r="Q26" i="224" s="1"/>
  <c r="Q45" i="224" s="1"/>
  <c r="P13" i="224"/>
  <c r="P26" i="224" s="1"/>
  <c r="P45" i="224" s="1"/>
  <c r="O13" i="224"/>
  <c r="O26" i="224" s="1"/>
  <c r="N13" i="224"/>
  <c r="M13" i="224"/>
  <c r="M26" i="224" s="1"/>
  <c r="L13" i="224"/>
  <c r="L26" i="224" s="1"/>
  <c r="L45" i="224" s="1"/>
  <c r="K13" i="224"/>
  <c r="K26" i="224" s="1"/>
  <c r="J13" i="224"/>
  <c r="J26" i="224" s="1"/>
  <c r="J45" i="224" s="1"/>
  <c r="I13" i="224"/>
  <c r="I26" i="224" s="1"/>
  <c r="I45" i="224" s="1"/>
  <c r="H13" i="224"/>
  <c r="H26" i="224" s="1"/>
  <c r="H45" i="224" s="1"/>
  <c r="G13" i="224"/>
  <c r="G26" i="224" s="1"/>
  <c r="G45" i="224" s="1"/>
  <c r="F13" i="224"/>
  <c r="E13" i="224"/>
  <c r="E26" i="224" s="1"/>
  <c r="D13" i="224"/>
  <c r="D26" i="224" s="1"/>
  <c r="D45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Z13" i="225"/>
  <c r="Y13" i="225"/>
  <c r="X13" i="225"/>
  <c r="W13" i="225"/>
  <c r="W26" i="225" s="1"/>
  <c r="V13" i="225"/>
  <c r="V26" i="225" s="1"/>
  <c r="V45" i="225" s="1"/>
  <c r="U13" i="225"/>
  <c r="U26" i="225" s="1"/>
  <c r="U45" i="225" s="1"/>
  <c r="T13" i="225"/>
  <c r="T26" i="225" s="1"/>
  <c r="S13" i="225"/>
  <c r="S26" i="225" s="1"/>
  <c r="S45" i="225" s="1"/>
  <c r="R13" i="225"/>
  <c r="R26" i="225" s="1"/>
  <c r="R45" i="225" s="1"/>
  <c r="Q13" i="225"/>
  <c r="P13" i="225"/>
  <c r="O13" i="225"/>
  <c r="O26" i="225" s="1"/>
  <c r="N13" i="225"/>
  <c r="N26" i="225" s="1"/>
  <c r="N45" i="225" s="1"/>
  <c r="M13" i="225"/>
  <c r="M26" i="225" s="1"/>
  <c r="M45" i="225" s="1"/>
  <c r="L13" i="225"/>
  <c r="L26" i="225" s="1"/>
  <c r="K13" i="225"/>
  <c r="K26" i="225" s="1"/>
  <c r="K45" i="225" s="1"/>
  <c r="J13" i="225"/>
  <c r="J26" i="225" s="1"/>
  <c r="J45" i="225" s="1"/>
  <c r="I13" i="225"/>
  <c r="H13" i="225"/>
  <c r="G13" i="225"/>
  <c r="G26" i="225" s="1"/>
  <c r="F13" i="225"/>
  <c r="F26" i="225" s="1"/>
  <c r="F45" i="225" s="1"/>
  <c r="E13" i="225"/>
  <c r="E26" i="225" s="1"/>
  <c r="E45" i="225" s="1"/>
  <c r="D13" i="225"/>
  <c r="D26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AA45" i="226" s="1"/>
  <c r="Z13" i="226"/>
  <c r="Y13" i="226"/>
  <c r="X13" i="226"/>
  <c r="X26" i="226" s="1"/>
  <c r="W13" i="226"/>
  <c r="W26" i="226" s="1"/>
  <c r="W45" i="226" s="1"/>
  <c r="V13" i="226"/>
  <c r="V26" i="226" s="1"/>
  <c r="U13" i="226"/>
  <c r="U26" i="226" s="1"/>
  <c r="U45" i="226" s="1"/>
  <c r="T13" i="226"/>
  <c r="S13" i="226"/>
  <c r="S26" i="226" s="1"/>
  <c r="S45" i="226" s="1"/>
  <c r="R13" i="226"/>
  <c r="Q13" i="226"/>
  <c r="P13" i="226"/>
  <c r="P26" i="226" s="1"/>
  <c r="O13" i="226"/>
  <c r="O26" i="226" s="1"/>
  <c r="O45" i="226" s="1"/>
  <c r="N13" i="226"/>
  <c r="N26" i="226" s="1"/>
  <c r="M13" i="226"/>
  <c r="M26" i="226" s="1"/>
  <c r="M45" i="226" s="1"/>
  <c r="L13" i="226"/>
  <c r="K13" i="226"/>
  <c r="K26" i="226" s="1"/>
  <c r="K45" i="226" s="1"/>
  <c r="J13" i="226"/>
  <c r="I13" i="226"/>
  <c r="H13" i="226"/>
  <c r="H26" i="226" s="1"/>
  <c r="G13" i="226"/>
  <c r="G26" i="226" s="1"/>
  <c r="G45" i="226" s="1"/>
  <c r="F13" i="226"/>
  <c r="F26" i="226" s="1"/>
  <c r="E13" i="226"/>
  <c r="E26" i="226" s="1"/>
  <c r="E45" i="226" s="1"/>
  <c r="D13" i="226"/>
  <c r="D26" i="226" s="1"/>
  <c r="D45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Y13" i="227"/>
  <c r="Y26" i="227" s="1"/>
  <c r="X13" i="227"/>
  <c r="X26" i="227" s="1"/>
  <c r="W13" i="227"/>
  <c r="W26" i="227" s="1"/>
  <c r="V13" i="227"/>
  <c r="V26" i="227" s="1"/>
  <c r="V45" i="227" s="1"/>
  <c r="U13" i="227"/>
  <c r="U26" i="227" s="1"/>
  <c r="U45" i="227" s="1"/>
  <c r="T13" i="227"/>
  <c r="T26" i="227" s="1"/>
  <c r="T45" i="227" s="1"/>
  <c r="S13" i="227"/>
  <c r="S26" i="227" s="1"/>
  <c r="S45" i="227" s="1"/>
  <c r="R13" i="227"/>
  <c r="Q13" i="227"/>
  <c r="Q26" i="227" s="1"/>
  <c r="P13" i="227"/>
  <c r="P26" i="227" s="1"/>
  <c r="P45" i="227" s="1"/>
  <c r="O13" i="227"/>
  <c r="O26" i="227" s="1"/>
  <c r="N13" i="227"/>
  <c r="N26" i="227" s="1"/>
  <c r="N45" i="227" s="1"/>
  <c r="M13" i="227"/>
  <c r="M26" i="227" s="1"/>
  <c r="M45" i="227" s="1"/>
  <c r="L13" i="227"/>
  <c r="L26" i="227" s="1"/>
  <c r="L45" i="227" s="1"/>
  <c r="K13" i="227"/>
  <c r="K26" i="227" s="1"/>
  <c r="K45" i="227" s="1"/>
  <c r="J13" i="227"/>
  <c r="I13" i="227"/>
  <c r="I26" i="227" s="1"/>
  <c r="H13" i="227"/>
  <c r="H26" i="227" s="1"/>
  <c r="H45" i="227" s="1"/>
  <c r="G13" i="227"/>
  <c r="G26" i="227" s="1"/>
  <c r="F13" i="227"/>
  <c r="F26" i="227" s="1"/>
  <c r="F45" i="227" s="1"/>
  <c r="E13" i="227"/>
  <c r="E26" i="227" s="1"/>
  <c r="E45" i="227" s="1"/>
  <c r="D13" i="227"/>
  <c r="D26" i="227" s="1"/>
  <c r="D45" i="227" s="1"/>
  <c r="C13" i="227"/>
  <c r="C26" i="227" s="1"/>
  <c r="C45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Z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Y45" i="228" s="1"/>
  <c r="X13" i="228"/>
  <c r="X26" i="228" s="1"/>
  <c r="W13" i="228"/>
  <c r="W26" i="228" s="1"/>
  <c r="W45" i="228" s="1"/>
  <c r="V13" i="228"/>
  <c r="V26" i="228" s="1"/>
  <c r="V45" i="228" s="1"/>
  <c r="U13" i="228"/>
  <c r="U26" i="228" s="1"/>
  <c r="U45" i="228" s="1"/>
  <c r="T13" i="228"/>
  <c r="T26" i="228" s="1"/>
  <c r="T45" i="228" s="1"/>
  <c r="S13" i="228"/>
  <c r="R13" i="228"/>
  <c r="R26" i="228" s="1"/>
  <c r="Q13" i="228"/>
  <c r="Q26" i="228" s="1"/>
  <c r="Q45" i="228" s="1"/>
  <c r="P13" i="228"/>
  <c r="P26" i="228" s="1"/>
  <c r="O13" i="228"/>
  <c r="O26" i="228" s="1"/>
  <c r="O45" i="228" s="1"/>
  <c r="N13" i="228"/>
  <c r="N26" i="228" s="1"/>
  <c r="N45" i="228" s="1"/>
  <c r="M13" i="228"/>
  <c r="M26" i="228" s="1"/>
  <c r="M45" i="228" s="1"/>
  <c r="L13" i="228"/>
  <c r="L26" i="228" s="1"/>
  <c r="L45" i="228" s="1"/>
  <c r="K13" i="228"/>
  <c r="J13" i="228"/>
  <c r="J26" i="228" s="1"/>
  <c r="I13" i="228"/>
  <c r="I26" i="228" s="1"/>
  <c r="I45" i="228" s="1"/>
  <c r="H13" i="228"/>
  <c r="H26" i="228" s="1"/>
  <c r="G13" i="228"/>
  <c r="G26" i="228" s="1"/>
  <c r="G45" i="228" s="1"/>
  <c r="F13" i="228"/>
  <c r="F26" i="228" s="1"/>
  <c r="F45" i="228" s="1"/>
  <c r="E13" i="228"/>
  <c r="E26" i="228" s="1"/>
  <c r="E45" i="228" s="1"/>
  <c r="D13" i="228"/>
  <c r="D26" i="228" s="1"/>
  <c r="D45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W37" i="229"/>
  <c r="W44" i="229" s="1"/>
  <c r="V37" i="229"/>
  <c r="V44" i="229" s="1"/>
  <c r="U37" i="229"/>
  <c r="U44" i="229" s="1"/>
  <c r="T37" i="229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C37" i="229"/>
  <c r="C44" i="229" s="1"/>
  <c r="AA25" i="229"/>
  <c r="Y25" i="229"/>
  <c r="Z25" i="229" s="1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AA45" i="229" s="1"/>
  <c r="Z13" i="229"/>
  <c r="Y13" i="229"/>
  <c r="Y26" i="229" s="1"/>
  <c r="Y45" i="229" s="1"/>
  <c r="X13" i="229"/>
  <c r="X26" i="229" s="1"/>
  <c r="W13" i="229"/>
  <c r="W26" i="229" s="1"/>
  <c r="W45" i="229" s="1"/>
  <c r="V13" i="229"/>
  <c r="V26" i="229" s="1"/>
  <c r="V45" i="229" s="1"/>
  <c r="U13" i="229"/>
  <c r="T13" i="229"/>
  <c r="T26" i="229" s="1"/>
  <c r="S13" i="229"/>
  <c r="S26" i="229" s="1"/>
  <c r="S45" i="229" s="1"/>
  <c r="R13" i="229"/>
  <c r="R26" i="229" s="1"/>
  <c r="Q13" i="229"/>
  <c r="Q26" i="229" s="1"/>
  <c r="Q45" i="229" s="1"/>
  <c r="P13" i="229"/>
  <c r="P26" i="229" s="1"/>
  <c r="P45" i="229" s="1"/>
  <c r="O13" i="229"/>
  <c r="O26" i="229" s="1"/>
  <c r="O45" i="229" s="1"/>
  <c r="N13" i="229"/>
  <c r="N26" i="229" s="1"/>
  <c r="N45" i="229" s="1"/>
  <c r="M13" i="229"/>
  <c r="L13" i="229"/>
  <c r="L26" i="229" s="1"/>
  <c r="K13" i="229"/>
  <c r="K26" i="229" s="1"/>
  <c r="K45" i="229" s="1"/>
  <c r="J13" i="229"/>
  <c r="J26" i="229" s="1"/>
  <c r="I13" i="229"/>
  <c r="I26" i="229" s="1"/>
  <c r="I45" i="229" s="1"/>
  <c r="H13" i="229"/>
  <c r="H26" i="229" s="1"/>
  <c r="H45" i="229" s="1"/>
  <c r="G13" i="229"/>
  <c r="G26" i="229" s="1"/>
  <c r="G45" i="229" s="1"/>
  <c r="F13" i="229"/>
  <c r="F26" i="229" s="1"/>
  <c r="F45" i="229" s="1"/>
  <c r="E13" i="229"/>
  <c r="D13" i="229"/>
  <c r="D26" i="229" s="1"/>
  <c r="C13" i="229"/>
  <c r="C26" i="229" s="1"/>
  <c r="C45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W37" i="230"/>
  <c r="W44" i="230" s="1"/>
  <c r="V37" i="230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E37" i="230"/>
  <c r="E44" i="230" s="1"/>
  <c r="D37" i="230"/>
  <c r="D44" i="230" s="1"/>
  <c r="C37" i="230"/>
  <c r="C44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AA45" i="230" s="1"/>
  <c r="Y13" i="230"/>
  <c r="Y26" i="230" s="1"/>
  <c r="Y45" i="230" s="1"/>
  <c r="X13" i="230"/>
  <c r="W13" i="230"/>
  <c r="V13" i="230"/>
  <c r="V26" i="230" s="1"/>
  <c r="U13" i="230"/>
  <c r="U26" i="230" s="1"/>
  <c r="U45" i="230" s="1"/>
  <c r="T13" i="230"/>
  <c r="T26" i="230" s="1"/>
  <c r="S13" i="230"/>
  <c r="S26" i="230" s="1"/>
  <c r="S45" i="230" s="1"/>
  <c r="R13" i="230"/>
  <c r="R26" i="230" s="1"/>
  <c r="R45" i="230" s="1"/>
  <c r="Q13" i="230"/>
  <c r="Q26" i="230" s="1"/>
  <c r="Q45" i="230" s="1"/>
  <c r="P13" i="230"/>
  <c r="P26" i="230" s="1"/>
  <c r="P45" i="230" s="1"/>
  <c r="O13" i="230"/>
  <c r="N13" i="230"/>
  <c r="N26" i="230" s="1"/>
  <c r="M13" i="230"/>
  <c r="M26" i="230" s="1"/>
  <c r="M45" i="230" s="1"/>
  <c r="L13" i="230"/>
  <c r="L26" i="230" s="1"/>
  <c r="K13" i="230"/>
  <c r="K26" i="230" s="1"/>
  <c r="K45" i="230" s="1"/>
  <c r="J13" i="230"/>
  <c r="J26" i="230" s="1"/>
  <c r="J45" i="230" s="1"/>
  <c r="I13" i="230"/>
  <c r="I26" i="230" s="1"/>
  <c r="I45" i="230" s="1"/>
  <c r="H13" i="230"/>
  <c r="H26" i="230" s="1"/>
  <c r="H45" i="230" s="1"/>
  <c r="G13" i="230"/>
  <c r="F13" i="230"/>
  <c r="F26" i="230" s="1"/>
  <c r="E13" i="230"/>
  <c r="E26" i="230" s="1"/>
  <c r="E45" i="230" s="1"/>
  <c r="D13" i="230"/>
  <c r="D26" i="230" s="1"/>
  <c r="C13" i="230"/>
  <c r="C26" i="230" s="1"/>
  <c r="C45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Z37" i="231"/>
  <c r="Y37" i="231"/>
  <c r="X37" i="23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P37" i="23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H37" i="23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Z13" i="231"/>
  <c r="Y13" i="231"/>
  <c r="X13" i="231"/>
  <c r="X26" i="231" s="1"/>
  <c r="W13" i="231"/>
  <c r="W26" i="231" s="1"/>
  <c r="W45" i="231" s="1"/>
  <c r="V13" i="231"/>
  <c r="V26" i="231" s="1"/>
  <c r="U13" i="231"/>
  <c r="U26" i="231" s="1"/>
  <c r="U45" i="231" s="1"/>
  <c r="T13" i="231"/>
  <c r="T26" i="231" s="1"/>
  <c r="T45" i="231" s="1"/>
  <c r="S13" i="231"/>
  <c r="S26" i="231" s="1"/>
  <c r="S45" i="231" s="1"/>
  <c r="R13" i="231"/>
  <c r="Q13" i="231"/>
  <c r="P13" i="231"/>
  <c r="P26" i="231" s="1"/>
  <c r="O13" i="231"/>
  <c r="O26" i="231" s="1"/>
  <c r="O45" i="231" s="1"/>
  <c r="N13" i="231"/>
  <c r="N26" i="231" s="1"/>
  <c r="M13" i="231"/>
  <c r="M26" i="231" s="1"/>
  <c r="M45" i="231" s="1"/>
  <c r="L13" i="231"/>
  <c r="L26" i="231" s="1"/>
  <c r="L45" i="231" s="1"/>
  <c r="K13" i="231"/>
  <c r="K26" i="231" s="1"/>
  <c r="K45" i="231" s="1"/>
  <c r="J13" i="231"/>
  <c r="I13" i="231"/>
  <c r="H13" i="231"/>
  <c r="H26" i="231" s="1"/>
  <c r="G13" i="231"/>
  <c r="G26" i="231" s="1"/>
  <c r="G45" i="231" s="1"/>
  <c r="F13" i="231"/>
  <c r="F26" i="231" s="1"/>
  <c r="E13" i="231"/>
  <c r="E26" i="231" s="1"/>
  <c r="E45" i="231" s="1"/>
  <c r="D13" i="231"/>
  <c r="D26" i="231" s="1"/>
  <c r="D45" i="231" s="1"/>
  <c r="C13" i="231"/>
  <c r="C26" i="231" s="1"/>
  <c r="C45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V44" i="232" s="1"/>
  <c r="U37" i="232"/>
  <c r="U44" i="232" s="1"/>
  <c r="T37" i="232"/>
  <c r="T44" i="232" s="1"/>
  <c r="S37" i="232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Y26" i="232" s="1"/>
  <c r="X13" i="232"/>
  <c r="X26" i="232" s="1"/>
  <c r="W13" i="232"/>
  <c r="W26" i="232" s="1"/>
  <c r="V13" i="232"/>
  <c r="V26" i="232" s="1"/>
  <c r="V45" i="232" s="1"/>
  <c r="U13" i="232"/>
  <c r="U26" i="232" s="1"/>
  <c r="U45" i="232" s="1"/>
  <c r="T13" i="232"/>
  <c r="T26" i="232" s="1"/>
  <c r="T45" i="232" s="1"/>
  <c r="S13" i="232"/>
  <c r="S26" i="232" s="1"/>
  <c r="R13" i="232"/>
  <c r="Q13" i="232"/>
  <c r="Q26" i="232" s="1"/>
  <c r="P13" i="232"/>
  <c r="P26" i="232" s="1"/>
  <c r="P45" i="232" s="1"/>
  <c r="O13" i="232"/>
  <c r="O26" i="232" s="1"/>
  <c r="N13" i="232"/>
  <c r="N26" i="232" s="1"/>
  <c r="N45" i="232" s="1"/>
  <c r="M13" i="232"/>
  <c r="M26" i="232" s="1"/>
  <c r="M45" i="232" s="1"/>
  <c r="L13" i="232"/>
  <c r="L26" i="232" s="1"/>
  <c r="L45" i="232" s="1"/>
  <c r="K13" i="232"/>
  <c r="K26" i="232" s="1"/>
  <c r="J13" i="232"/>
  <c r="I13" i="232"/>
  <c r="I26" i="232" s="1"/>
  <c r="H13" i="232"/>
  <c r="H26" i="232" s="1"/>
  <c r="H45" i="232" s="1"/>
  <c r="G13" i="232"/>
  <c r="G26" i="232" s="1"/>
  <c r="F13" i="232"/>
  <c r="F26" i="232" s="1"/>
  <c r="F45" i="232" s="1"/>
  <c r="E13" i="232"/>
  <c r="E26" i="232" s="1"/>
  <c r="E45" i="232" s="1"/>
  <c r="D13" i="232"/>
  <c r="D26" i="232" s="1"/>
  <c r="D45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R26" i="233"/>
  <c r="R45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W26" i="233" s="1"/>
  <c r="V13" i="233"/>
  <c r="V26" i="233" s="1"/>
  <c r="V45" i="233" s="1"/>
  <c r="U13" i="233"/>
  <c r="U26" i="233" s="1"/>
  <c r="T13" i="233"/>
  <c r="T26" i="233" s="1"/>
  <c r="S13" i="233"/>
  <c r="S26" i="233" s="1"/>
  <c r="R13" i="233"/>
  <c r="Q13" i="233"/>
  <c r="Q26" i="233" s="1"/>
  <c r="P13" i="233"/>
  <c r="P26" i="233" s="1"/>
  <c r="O13" i="233"/>
  <c r="O26" i="233" s="1"/>
  <c r="N13" i="233"/>
  <c r="N26" i="233" s="1"/>
  <c r="N45" i="233" s="1"/>
  <c r="M13" i="233"/>
  <c r="M26" i="233" s="1"/>
  <c r="M45" i="233" s="1"/>
  <c r="L13" i="233"/>
  <c r="L26" i="233" s="1"/>
  <c r="K13" i="233"/>
  <c r="K26" i="233" s="1"/>
  <c r="J13" i="233"/>
  <c r="J26" i="233" s="1"/>
  <c r="I13" i="233"/>
  <c r="I26" i="233" s="1"/>
  <c r="H13" i="233"/>
  <c r="H26" i="233" s="1"/>
  <c r="G13" i="233"/>
  <c r="G26" i="233" s="1"/>
  <c r="F13" i="233"/>
  <c r="F26" i="233" s="1"/>
  <c r="F45" i="233" s="1"/>
  <c r="E13" i="233"/>
  <c r="E26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G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F37" i="234"/>
  <c r="F44" i="234" s="1"/>
  <c r="E37" i="234"/>
  <c r="E44" i="234" s="1"/>
  <c r="D37" i="234"/>
  <c r="D44" i="234" s="1"/>
  <c r="C37" i="234"/>
  <c r="C44" i="234" s="1"/>
  <c r="U26" i="234"/>
  <c r="U45" i="234" s="1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W13" i="234"/>
  <c r="W26" i="234" s="1"/>
  <c r="W45" i="234" s="1"/>
  <c r="V13" i="234"/>
  <c r="V26" i="234" s="1"/>
  <c r="U13" i="234"/>
  <c r="T13" i="234"/>
  <c r="T26" i="234" s="1"/>
  <c r="T45" i="234" s="1"/>
  <c r="S13" i="234"/>
  <c r="S26" i="234" s="1"/>
  <c r="R13" i="234"/>
  <c r="R26" i="234" s="1"/>
  <c r="R45" i="234" s="1"/>
  <c r="Q13" i="234"/>
  <c r="Q26" i="234" s="1"/>
  <c r="Q45" i="234" s="1"/>
  <c r="P13" i="234"/>
  <c r="P26" i="234" s="1"/>
  <c r="P45" i="234" s="1"/>
  <c r="O13" i="234"/>
  <c r="N13" i="234"/>
  <c r="N26" i="234" s="1"/>
  <c r="M13" i="234"/>
  <c r="M26" i="234" s="1"/>
  <c r="L13" i="234"/>
  <c r="L26" i="234" s="1"/>
  <c r="L45" i="234" s="1"/>
  <c r="K13" i="234"/>
  <c r="K26" i="234" s="1"/>
  <c r="J13" i="234"/>
  <c r="J26" i="234" s="1"/>
  <c r="J45" i="234" s="1"/>
  <c r="I13" i="234"/>
  <c r="I26" i="234" s="1"/>
  <c r="I45" i="234" s="1"/>
  <c r="H13" i="234"/>
  <c r="H26" i="234" s="1"/>
  <c r="H45" i="234" s="1"/>
  <c r="G13" i="234"/>
  <c r="F13" i="234"/>
  <c r="F26" i="234" s="1"/>
  <c r="E13" i="234"/>
  <c r="E26" i="234" s="1"/>
  <c r="E45" i="234" s="1"/>
  <c r="D13" i="234"/>
  <c r="D26" i="234" s="1"/>
  <c r="D45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R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E37" i="235"/>
  <c r="E44" i="235" s="1"/>
  <c r="D37" i="235"/>
  <c r="D44" i="235" s="1"/>
  <c r="C37" i="235"/>
  <c r="C44" i="235" s="1"/>
  <c r="J26" i="235"/>
  <c r="J45" i="235" s="1"/>
  <c r="E26" i="235"/>
  <c r="E45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X13" i="235"/>
  <c r="X26" i="235" s="1"/>
  <c r="W13" i="235"/>
  <c r="W26" i="235" s="1"/>
  <c r="V13" i="235"/>
  <c r="V26" i="235" s="1"/>
  <c r="U13" i="235"/>
  <c r="U26" i="235" s="1"/>
  <c r="U45" i="235" s="1"/>
  <c r="T13" i="235"/>
  <c r="T26" i="235" s="1"/>
  <c r="T45" i="235" s="1"/>
  <c r="S13" i="235"/>
  <c r="S26" i="235" s="1"/>
  <c r="R13" i="235"/>
  <c r="R26" i="235" s="1"/>
  <c r="Q13" i="235"/>
  <c r="P13" i="235"/>
  <c r="P26" i="235" s="1"/>
  <c r="O13" i="235"/>
  <c r="O26" i="235" s="1"/>
  <c r="N13" i="235"/>
  <c r="N26" i="235" s="1"/>
  <c r="M13" i="235"/>
  <c r="M26" i="235" s="1"/>
  <c r="M45" i="235" s="1"/>
  <c r="L13" i="235"/>
  <c r="L26" i="235" s="1"/>
  <c r="L45" i="235" s="1"/>
  <c r="K13" i="235"/>
  <c r="K26" i="235" s="1"/>
  <c r="J13" i="235"/>
  <c r="I13" i="235"/>
  <c r="H13" i="235"/>
  <c r="H26" i="235" s="1"/>
  <c r="G13" i="235"/>
  <c r="G26" i="235" s="1"/>
  <c r="F13" i="235"/>
  <c r="F26" i="235" s="1"/>
  <c r="E13" i="235"/>
  <c r="D13" i="235"/>
  <c r="D26" i="235" s="1"/>
  <c r="D45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Y37" i="236"/>
  <c r="Y44" i="236" s="1"/>
  <c r="X37" i="236"/>
  <c r="X44" i="236" s="1"/>
  <c r="W37" i="236"/>
  <c r="W44" i="236" s="1"/>
  <c r="V37" i="236"/>
  <c r="U37" i="236"/>
  <c r="U44" i="236" s="1"/>
  <c r="T37" i="236"/>
  <c r="T44" i="236" s="1"/>
  <c r="S37" i="236"/>
  <c r="R37" i="236"/>
  <c r="R44" i="236" s="1"/>
  <c r="Q37" i="236"/>
  <c r="Q44" i="236" s="1"/>
  <c r="P37" i="236"/>
  <c r="P44" i="236" s="1"/>
  <c r="O37" i="236"/>
  <c r="O44" i="236" s="1"/>
  <c r="N37" i="236"/>
  <c r="M37" i="236"/>
  <c r="M44" i="236" s="1"/>
  <c r="L37" i="236"/>
  <c r="L44" i="236" s="1"/>
  <c r="K37" i="236"/>
  <c r="J37" i="236"/>
  <c r="J44" i="236" s="1"/>
  <c r="I37" i="236"/>
  <c r="I44" i="236" s="1"/>
  <c r="H37" i="236"/>
  <c r="H44" i="236" s="1"/>
  <c r="G37" i="236"/>
  <c r="G44" i="236" s="1"/>
  <c r="F37" i="236"/>
  <c r="E37" i="236"/>
  <c r="E44" i="236" s="1"/>
  <c r="D37" i="236"/>
  <c r="D44" i="236" s="1"/>
  <c r="C37" i="236"/>
  <c r="U26" i="236"/>
  <c r="U45" i="236" s="1"/>
  <c r="R26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X13" i="236"/>
  <c r="X26" i="236" s="1"/>
  <c r="W13" i="236"/>
  <c r="W26" i="236" s="1"/>
  <c r="V13" i="236"/>
  <c r="U13" i="236"/>
  <c r="T13" i="236"/>
  <c r="T26" i="236" s="1"/>
  <c r="T45" i="236" s="1"/>
  <c r="S13" i="236"/>
  <c r="S26" i="236" s="1"/>
  <c r="R13" i="236"/>
  <c r="Q13" i="236"/>
  <c r="P13" i="236"/>
  <c r="P26" i="236" s="1"/>
  <c r="P45" i="236" s="1"/>
  <c r="O13" i="236"/>
  <c r="O26" i="236" s="1"/>
  <c r="N13" i="236"/>
  <c r="M13" i="236"/>
  <c r="M26" i="236" s="1"/>
  <c r="L13" i="236"/>
  <c r="L26" i="236" s="1"/>
  <c r="L45" i="236" s="1"/>
  <c r="K13" i="236"/>
  <c r="K26" i="236" s="1"/>
  <c r="J13" i="236"/>
  <c r="J26" i="236" s="1"/>
  <c r="I13" i="236"/>
  <c r="H13" i="236"/>
  <c r="H26" i="236" s="1"/>
  <c r="H45" i="236" s="1"/>
  <c r="G13" i="236"/>
  <c r="G26" i="236" s="1"/>
  <c r="F13" i="236"/>
  <c r="E13" i="236"/>
  <c r="E26" i="236" s="1"/>
  <c r="E45" i="236" s="1"/>
  <c r="D13" i="236"/>
  <c r="D26" i="236" s="1"/>
  <c r="D45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R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R37" i="237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R26" i="237"/>
  <c r="R45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W26" i="237" s="1"/>
  <c r="V13" i="237"/>
  <c r="U13" i="237"/>
  <c r="U26" i="237" s="1"/>
  <c r="U45" i="237" s="1"/>
  <c r="T13" i="237"/>
  <c r="T26" i="237" s="1"/>
  <c r="S13" i="237"/>
  <c r="S26" i="237" s="1"/>
  <c r="R13" i="237"/>
  <c r="Q13" i="237"/>
  <c r="Q26" i="237" s="1"/>
  <c r="P13" i="237"/>
  <c r="P26" i="237" s="1"/>
  <c r="O13" i="237"/>
  <c r="O26" i="237" s="1"/>
  <c r="N13" i="237"/>
  <c r="M13" i="237"/>
  <c r="M26" i="237" s="1"/>
  <c r="M45" i="237" s="1"/>
  <c r="L13" i="237"/>
  <c r="L26" i="237" s="1"/>
  <c r="K13" i="237"/>
  <c r="K26" i="237" s="1"/>
  <c r="J13" i="237"/>
  <c r="J26" i="237" s="1"/>
  <c r="J45" i="237" s="1"/>
  <c r="I13" i="237"/>
  <c r="I26" i="237" s="1"/>
  <c r="H13" i="237"/>
  <c r="H26" i="237" s="1"/>
  <c r="G13" i="237"/>
  <c r="G26" i="237" s="1"/>
  <c r="F13" i="237"/>
  <c r="E13" i="237"/>
  <c r="E26" i="237" s="1"/>
  <c r="E45" i="237" s="1"/>
  <c r="D13" i="237"/>
  <c r="D26" i="237" s="1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V44" i="238"/>
  <c r="R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Y37" i="238"/>
  <c r="Y44" i="238" s="1"/>
  <c r="X37" i="238"/>
  <c r="X44" i="238" s="1"/>
  <c r="Z44" i="238" s="1"/>
  <c r="W37" i="238"/>
  <c r="W44" i="238" s="1"/>
  <c r="V37" i="238"/>
  <c r="U37" i="238"/>
  <c r="U44" i="238" s="1"/>
  <c r="T37" i="238"/>
  <c r="T44" i="238" s="1"/>
  <c r="S37" i="238"/>
  <c r="R37" i="238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U26" i="238"/>
  <c r="AA25" i="238"/>
  <c r="Y25" i="238"/>
  <c r="Z25" i="238" s="1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X26" i="238" s="1"/>
  <c r="W13" i="238"/>
  <c r="W26" i="238" s="1"/>
  <c r="V13" i="238"/>
  <c r="U13" i="238"/>
  <c r="T13" i="238"/>
  <c r="T26" i="238" s="1"/>
  <c r="S13" i="238"/>
  <c r="S26" i="238" s="1"/>
  <c r="R13" i="238"/>
  <c r="R26" i="238" s="1"/>
  <c r="R45" i="238" s="1"/>
  <c r="Q13" i="238"/>
  <c r="Q26" i="238" s="1"/>
  <c r="P13" i="238"/>
  <c r="P26" i="238" s="1"/>
  <c r="O13" i="238"/>
  <c r="O26" i="238" s="1"/>
  <c r="N13" i="238"/>
  <c r="M13" i="238"/>
  <c r="M26" i="238" s="1"/>
  <c r="L13" i="238"/>
  <c r="L26" i="238" s="1"/>
  <c r="K13" i="238"/>
  <c r="K26" i="238" s="1"/>
  <c r="J13" i="238"/>
  <c r="J26" i="238" s="1"/>
  <c r="I13" i="238"/>
  <c r="I26" i="238" s="1"/>
  <c r="H13" i="238"/>
  <c r="H26" i="238" s="1"/>
  <c r="G13" i="238"/>
  <c r="G26" i="238" s="1"/>
  <c r="G45" i="238" s="1"/>
  <c r="F13" i="238"/>
  <c r="E13" i="238"/>
  <c r="E26" i="238" s="1"/>
  <c r="D13" i="238"/>
  <c r="D26" i="238" s="1"/>
  <c r="C13" i="238"/>
  <c r="C26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R44" i="239"/>
  <c r="J44" i="239"/>
  <c r="G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Z44" i="239" s="1"/>
  <c r="W37" i="239"/>
  <c r="W44" i="239" s="1"/>
  <c r="V37" i="239"/>
  <c r="V44" i="239" s="1"/>
  <c r="U37" i="239"/>
  <c r="U44" i="239" s="1"/>
  <c r="T37" i="239"/>
  <c r="S37" i="239"/>
  <c r="R37" i="239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I37" i="239"/>
  <c r="I44" i="239" s="1"/>
  <c r="H37" i="239"/>
  <c r="H44" i="239" s="1"/>
  <c r="G37" i="239"/>
  <c r="F37" i="239"/>
  <c r="F44" i="239" s="1"/>
  <c r="E37" i="239"/>
  <c r="E44" i="239" s="1"/>
  <c r="D37" i="239"/>
  <c r="D44" i="239" s="1"/>
  <c r="C37" i="239"/>
  <c r="C44" i="239" s="1"/>
  <c r="U26" i="239"/>
  <c r="U45" i="239" s="1"/>
  <c r="M26" i="239"/>
  <c r="M45" i="239" s="1"/>
  <c r="E26" i="239"/>
  <c r="E45" i="239" s="1"/>
  <c r="AA25" i="239"/>
  <c r="Y25" i="239"/>
  <c r="Z25" i="239" s="1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Y45" i="239" s="1"/>
  <c r="X13" i="239"/>
  <c r="X26" i="239" s="1"/>
  <c r="W13" i="239"/>
  <c r="W26" i="239" s="1"/>
  <c r="V13" i="239"/>
  <c r="V26" i="239" s="1"/>
  <c r="U13" i="239"/>
  <c r="T13" i="239"/>
  <c r="T26" i="239" s="1"/>
  <c r="S13" i="239"/>
  <c r="S26" i="239" s="1"/>
  <c r="R13" i="239"/>
  <c r="R26" i="239" s="1"/>
  <c r="R45" i="239" s="1"/>
  <c r="Q13" i="239"/>
  <c r="Q26" i="239" s="1"/>
  <c r="Q45" i="239" s="1"/>
  <c r="P13" i="239"/>
  <c r="P26" i="239" s="1"/>
  <c r="O13" i="239"/>
  <c r="O26" i="239" s="1"/>
  <c r="N13" i="239"/>
  <c r="N26" i="239" s="1"/>
  <c r="M13" i="239"/>
  <c r="L13" i="239"/>
  <c r="L26" i="239" s="1"/>
  <c r="K13" i="239"/>
  <c r="K26" i="239" s="1"/>
  <c r="J13" i="239"/>
  <c r="J26" i="239" s="1"/>
  <c r="J45" i="239" s="1"/>
  <c r="I13" i="239"/>
  <c r="I26" i="239" s="1"/>
  <c r="I45" i="239" s="1"/>
  <c r="H13" i="239"/>
  <c r="H26" i="239" s="1"/>
  <c r="G13" i="239"/>
  <c r="G26" i="239" s="1"/>
  <c r="F13" i="239"/>
  <c r="F26" i="239" s="1"/>
  <c r="E13" i="239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R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W37" i="240"/>
  <c r="W44" i="240" s="1"/>
  <c r="V37" i="240"/>
  <c r="U37" i="240"/>
  <c r="U44" i="240" s="1"/>
  <c r="T37" i="240"/>
  <c r="T44" i="240" s="1"/>
  <c r="S37" i="240"/>
  <c r="S44" i="240" s="1"/>
  <c r="R37" i="240"/>
  <c r="Q37" i="240"/>
  <c r="Q44" i="240" s="1"/>
  <c r="P37" i="240"/>
  <c r="P44" i="240" s="1"/>
  <c r="O37" i="240"/>
  <c r="O44" i="240" s="1"/>
  <c r="N37" i="240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R26" i="240"/>
  <c r="J26" i="240"/>
  <c r="E26" i="240"/>
  <c r="E45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U13" i="240"/>
  <c r="U26" i="240" s="1"/>
  <c r="U45" i="240" s="1"/>
  <c r="T13" i="240"/>
  <c r="T26" i="240" s="1"/>
  <c r="T45" i="240" s="1"/>
  <c r="S13" i="240"/>
  <c r="S26" i="240" s="1"/>
  <c r="R13" i="240"/>
  <c r="Q13" i="240"/>
  <c r="Q26" i="240" s="1"/>
  <c r="P13" i="240"/>
  <c r="P26" i="240" s="1"/>
  <c r="P45" i="240" s="1"/>
  <c r="O13" i="240"/>
  <c r="O26" i="240" s="1"/>
  <c r="N13" i="240"/>
  <c r="N26" i="240" s="1"/>
  <c r="M13" i="240"/>
  <c r="M26" i="240" s="1"/>
  <c r="L13" i="240"/>
  <c r="L26" i="240" s="1"/>
  <c r="L45" i="240" s="1"/>
  <c r="K13" i="240"/>
  <c r="K26" i="240" s="1"/>
  <c r="J13" i="240"/>
  <c r="I13" i="240"/>
  <c r="I26" i="240" s="1"/>
  <c r="H13" i="240"/>
  <c r="H26" i="240" s="1"/>
  <c r="H45" i="240" s="1"/>
  <c r="G13" i="240"/>
  <c r="G26" i="240" s="1"/>
  <c r="F13" i="240"/>
  <c r="F26" i="240" s="1"/>
  <c r="E13" i="240"/>
  <c r="D13" i="240"/>
  <c r="D26" i="240" s="1"/>
  <c r="D45" i="240" s="1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O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Y37" i="241"/>
  <c r="X37" i="241"/>
  <c r="X44" i="241" s="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P37" i="241"/>
  <c r="P44" i="241" s="1"/>
  <c r="O37" i="24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U26" i="241"/>
  <c r="R26" i="241"/>
  <c r="AA25" i="241"/>
  <c r="Y25" i="241"/>
  <c r="Z25" i="241" s="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X26" i="241" s="1"/>
  <c r="W13" i="241"/>
  <c r="W26" i="241" s="1"/>
  <c r="V13" i="241"/>
  <c r="V26" i="241" s="1"/>
  <c r="V45" i="241" s="1"/>
  <c r="U13" i="241"/>
  <c r="T13" i="241"/>
  <c r="T26" i="241" s="1"/>
  <c r="S13" i="241"/>
  <c r="S26" i="241" s="1"/>
  <c r="S45" i="241" s="1"/>
  <c r="R13" i="241"/>
  <c r="Q13" i="241"/>
  <c r="Q26" i="241" s="1"/>
  <c r="P13" i="241"/>
  <c r="P26" i="241" s="1"/>
  <c r="O13" i="241"/>
  <c r="O26" i="241" s="1"/>
  <c r="O45" i="241" s="1"/>
  <c r="N13" i="241"/>
  <c r="N26" i="241" s="1"/>
  <c r="N45" i="241" s="1"/>
  <c r="M13" i="241"/>
  <c r="M26" i="241" s="1"/>
  <c r="L13" i="241"/>
  <c r="L26" i="241" s="1"/>
  <c r="K13" i="241"/>
  <c r="K26" i="241" s="1"/>
  <c r="K45" i="241" s="1"/>
  <c r="J13" i="241"/>
  <c r="J26" i="241" s="1"/>
  <c r="J45" i="241" s="1"/>
  <c r="I13" i="241"/>
  <c r="I26" i="241" s="1"/>
  <c r="H13" i="241"/>
  <c r="H26" i="241" s="1"/>
  <c r="G13" i="241"/>
  <c r="F13" i="241"/>
  <c r="F26" i="241" s="1"/>
  <c r="F45" i="241" s="1"/>
  <c r="E13" i="241"/>
  <c r="E26" i="241" s="1"/>
  <c r="E45" i="241" s="1"/>
  <c r="D13" i="241"/>
  <c r="D26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R44" i="242"/>
  <c r="J44" i="242"/>
  <c r="G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Z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J37" i="242"/>
  <c r="I37" i="242"/>
  <c r="I44" i="242" s="1"/>
  <c r="H37" i="242"/>
  <c r="H44" i="242" s="1"/>
  <c r="G37" i="242"/>
  <c r="F37" i="242"/>
  <c r="F44" i="242" s="1"/>
  <c r="E37" i="242"/>
  <c r="E44" i="242" s="1"/>
  <c r="D37" i="242"/>
  <c r="D44" i="242" s="1"/>
  <c r="C37" i="242"/>
  <c r="C44" i="242" s="1"/>
  <c r="U26" i="242"/>
  <c r="U45" i="242" s="1"/>
  <c r="E26" i="242"/>
  <c r="E45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M26" i="242" s="1"/>
  <c r="M45" i="242" s="1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Y45" i="242" s="1"/>
  <c r="X13" i="242"/>
  <c r="W13" i="242"/>
  <c r="V13" i="242"/>
  <c r="V26" i="242" s="1"/>
  <c r="U13" i="242"/>
  <c r="T13" i="242"/>
  <c r="T26" i="242" s="1"/>
  <c r="S13" i="242"/>
  <c r="R13" i="242"/>
  <c r="R26" i="242" s="1"/>
  <c r="R45" i="242" s="1"/>
  <c r="Q13" i="242"/>
  <c r="Q26" i="242" s="1"/>
  <c r="Q45" i="242" s="1"/>
  <c r="P13" i="242"/>
  <c r="O13" i="242"/>
  <c r="N13" i="242"/>
  <c r="N26" i="242" s="1"/>
  <c r="M13" i="242"/>
  <c r="L13" i="242"/>
  <c r="L26" i="242" s="1"/>
  <c r="K13" i="242"/>
  <c r="J13" i="242"/>
  <c r="J26" i="242" s="1"/>
  <c r="J45" i="242" s="1"/>
  <c r="I13" i="242"/>
  <c r="I26" i="242" s="1"/>
  <c r="I45" i="242" s="1"/>
  <c r="H13" i="242"/>
  <c r="G13" i="242"/>
  <c r="F13" i="242"/>
  <c r="F26" i="242" s="1"/>
  <c r="E13" i="242"/>
  <c r="D13" i="242"/>
  <c r="D26" i="242" s="1"/>
  <c r="C13" i="242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R44" i="243"/>
  <c r="AA43" i="243"/>
  <c r="Y43" i="243"/>
  <c r="X43" i="243"/>
  <c r="W43" i="243"/>
  <c r="W44" i="243" s="1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W37" i="243"/>
  <c r="V37" i="243"/>
  <c r="U37" i="243"/>
  <c r="U44" i="243" s="1"/>
  <c r="T37" i="243"/>
  <c r="T44" i="243" s="1"/>
  <c r="S37" i="243"/>
  <c r="S44" i="243" s="1"/>
  <c r="R37" i="243"/>
  <c r="Q37" i="243"/>
  <c r="Q44" i="243" s="1"/>
  <c r="P37" i="243"/>
  <c r="P44" i="243" s="1"/>
  <c r="O37" i="243"/>
  <c r="O44" i="243" s="1"/>
  <c r="N37" i="243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R26" i="243"/>
  <c r="J26" i="243"/>
  <c r="E26" i="243"/>
  <c r="E45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W13" i="243"/>
  <c r="W26" i="243" s="1"/>
  <c r="V13" i="243"/>
  <c r="U13" i="243"/>
  <c r="U26" i="243" s="1"/>
  <c r="U45" i="243" s="1"/>
  <c r="T13" i="243"/>
  <c r="T26" i="243" s="1"/>
  <c r="T45" i="243" s="1"/>
  <c r="S13" i="243"/>
  <c r="R13" i="243"/>
  <c r="Q13" i="243"/>
  <c r="Q26" i="243" s="1"/>
  <c r="P13" i="243"/>
  <c r="O13" i="243"/>
  <c r="O26" i="243" s="1"/>
  <c r="N13" i="243"/>
  <c r="M13" i="243"/>
  <c r="M26" i="243" s="1"/>
  <c r="M45" i="243" s="1"/>
  <c r="L13" i="243"/>
  <c r="L26" i="243" s="1"/>
  <c r="L45" i="243" s="1"/>
  <c r="K13" i="243"/>
  <c r="J13" i="243"/>
  <c r="I13" i="243"/>
  <c r="I26" i="243" s="1"/>
  <c r="H13" i="243"/>
  <c r="G13" i="243"/>
  <c r="G26" i="243" s="1"/>
  <c r="F13" i="243"/>
  <c r="E13" i="243"/>
  <c r="D13" i="243"/>
  <c r="D26" i="243" s="1"/>
  <c r="D45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O44" i="244"/>
  <c r="AA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P37" i="244"/>
  <c r="P44" i="244" s="1"/>
  <c r="O37" i="244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U26" i="244"/>
  <c r="R26" i="244"/>
  <c r="M26" i="244"/>
  <c r="E26" i="244"/>
  <c r="E45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X13" i="244"/>
  <c r="X26" i="244" s="1"/>
  <c r="W13" i="244"/>
  <c r="W26" i="244" s="1"/>
  <c r="V13" i="244"/>
  <c r="V26" i="244" s="1"/>
  <c r="U13" i="244"/>
  <c r="T13" i="244"/>
  <c r="T26" i="244" s="1"/>
  <c r="S13" i="244"/>
  <c r="S26" i="244" s="1"/>
  <c r="S45" i="244" s="1"/>
  <c r="R13" i="244"/>
  <c r="Q13" i="244"/>
  <c r="Q26" i="244" s="1"/>
  <c r="P13" i="244"/>
  <c r="P26" i="244" s="1"/>
  <c r="O13" i="244"/>
  <c r="O26" i="244" s="1"/>
  <c r="O45" i="244" s="1"/>
  <c r="N13" i="244"/>
  <c r="N26" i="244" s="1"/>
  <c r="M13" i="244"/>
  <c r="L13" i="244"/>
  <c r="L26" i="244" s="1"/>
  <c r="K13" i="244"/>
  <c r="K26" i="244" s="1"/>
  <c r="K45" i="244" s="1"/>
  <c r="J13" i="244"/>
  <c r="J26" i="244" s="1"/>
  <c r="J45" i="244" s="1"/>
  <c r="I13" i="244"/>
  <c r="I26" i="244" s="1"/>
  <c r="H13" i="244"/>
  <c r="H26" i="244" s="1"/>
  <c r="G13" i="244"/>
  <c r="G26" i="244" s="1"/>
  <c r="F13" i="244"/>
  <c r="F26" i="244" s="1"/>
  <c r="E13" i="244"/>
  <c r="D13" i="244"/>
  <c r="D26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O44" i="245"/>
  <c r="J44" i="245"/>
  <c r="AA43" i="245"/>
  <c r="Y43" i="245"/>
  <c r="X43" i="245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W37" i="245"/>
  <c r="W44" i="245" s="1"/>
  <c r="V37" i="245"/>
  <c r="V44" i="245" s="1"/>
  <c r="U37" i="245"/>
  <c r="U44" i="245" s="1"/>
  <c r="T37" i="245"/>
  <c r="S37" i="245"/>
  <c r="S44" i="245" s="1"/>
  <c r="R37" i="245"/>
  <c r="R44" i="245" s="1"/>
  <c r="Q37" i="245"/>
  <c r="Q44" i="245" s="1"/>
  <c r="P37" i="245"/>
  <c r="P44" i="245" s="1"/>
  <c r="O37" i="245"/>
  <c r="N37" i="245"/>
  <c r="N44" i="245" s="1"/>
  <c r="M37" i="245"/>
  <c r="M44" i="245" s="1"/>
  <c r="L37" i="245"/>
  <c r="K37" i="245"/>
  <c r="K44" i="245" s="1"/>
  <c r="J37" i="245"/>
  <c r="I37" i="245"/>
  <c r="I44" i="245" s="1"/>
  <c r="H37" i="245"/>
  <c r="H44" i="245" s="1"/>
  <c r="G37" i="245"/>
  <c r="G44" i="245" s="1"/>
  <c r="F37" i="245"/>
  <c r="F44" i="245" s="1"/>
  <c r="E37" i="245"/>
  <c r="D37" i="245"/>
  <c r="D44" i="245" s="1"/>
  <c r="C37" i="245"/>
  <c r="C44" i="245" s="1"/>
  <c r="AA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Z13" i="245"/>
  <c r="Y13" i="245"/>
  <c r="X13" i="245"/>
  <c r="W13" i="245"/>
  <c r="W26" i="245" s="1"/>
  <c r="V13" i="245"/>
  <c r="V26" i="245" s="1"/>
  <c r="V45" i="245" s="1"/>
  <c r="U13" i="245"/>
  <c r="U26" i="245" s="1"/>
  <c r="U45" i="245" s="1"/>
  <c r="T13" i="245"/>
  <c r="S13" i="245"/>
  <c r="S26" i="245" s="1"/>
  <c r="R13" i="245"/>
  <c r="R26" i="245" s="1"/>
  <c r="Q13" i="245"/>
  <c r="P13" i="245"/>
  <c r="O13" i="245"/>
  <c r="O26" i="245" s="1"/>
  <c r="N13" i="245"/>
  <c r="N26" i="245" s="1"/>
  <c r="N45" i="245" s="1"/>
  <c r="M13" i="245"/>
  <c r="M26" i="245" s="1"/>
  <c r="M45" i="245" s="1"/>
  <c r="L13" i="245"/>
  <c r="K13" i="245"/>
  <c r="K26" i="245" s="1"/>
  <c r="J13" i="245"/>
  <c r="J26" i="245" s="1"/>
  <c r="J45" i="245" s="1"/>
  <c r="I13" i="245"/>
  <c r="H13" i="245"/>
  <c r="G13" i="245"/>
  <c r="G26" i="245" s="1"/>
  <c r="F13" i="245"/>
  <c r="F26" i="245" s="1"/>
  <c r="F45" i="245" s="1"/>
  <c r="E13" i="245"/>
  <c r="E26" i="245" s="1"/>
  <c r="D13" i="245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R44" i="246"/>
  <c r="J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T37" i="246"/>
  <c r="T44" i="246" s="1"/>
  <c r="S37" i="246"/>
  <c r="S44" i="246" s="1"/>
  <c r="R37" i="246"/>
  <c r="Q37" i="246"/>
  <c r="Q44" i="246" s="1"/>
  <c r="P37" i="246"/>
  <c r="P44" i="246" s="1"/>
  <c r="O37" i="246"/>
  <c r="O44" i="246" s="1"/>
  <c r="N37" i="246"/>
  <c r="N44" i="246" s="1"/>
  <c r="M37" i="246"/>
  <c r="L37" i="246"/>
  <c r="L44" i="246" s="1"/>
  <c r="K37" i="246"/>
  <c r="K44" i="246" s="1"/>
  <c r="J37" i="246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M26" i="246"/>
  <c r="E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Y26" i="246" s="1"/>
  <c r="X13" i="246"/>
  <c r="X26" i="246" s="1"/>
  <c r="W13" i="246"/>
  <c r="V13" i="246"/>
  <c r="V26" i="246" s="1"/>
  <c r="V45" i="246" s="1"/>
  <c r="U13" i="246"/>
  <c r="U26" i="246" s="1"/>
  <c r="T13" i="246"/>
  <c r="T26" i="246" s="1"/>
  <c r="S13" i="246"/>
  <c r="S26" i="246" s="1"/>
  <c r="R13" i="246"/>
  <c r="R26" i="246" s="1"/>
  <c r="Q13" i="246"/>
  <c r="Q26" i="246" s="1"/>
  <c r="P13" i="246"/>
  <c r="P26" i="246" s="1"/>
  <c r="O13" i="246"/>
  <c r="O26" i="246" s="1"/>
  <c r="N13" i="246"/>
  <c r="N26" i="246" s="1"/>
  <c r="N45" i="246" s="1"/>
  <c r="M13" i="246"/>
  <c r="L13" i="246"/>
  <c r="L26" i="246" s="1"/>
  <c r="K13" i="246"/>
  <c r="K26" i="246" s="1"/>
  <c r="J13" i="246"/>
  <c r="J26" i="246" s="1"/>
  <c r="J45" i="246" s="1"/>
  <c r="I13" i="246"/>
  <c r="I26" i="246" s="1"/>
  <c r="H13" i="246"/>
  <c r="H26" i="246" s="1"/>
  <c r="G13" i="246"/>
  <c r="G26" i="246" s="1"/>
  <c r="F13" i="246"/>
  <c r="F26" i="246" s="1"/>
  <c r="F45" i="246" s="1"/>
  <c r="E13" i="246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M26" i="247"/>
  <c r="M45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W13" i="247"/>
  <c r="W26" i="247" s="1"/>
  <c r="W45" i="247" s="1"/>
  <c r="V13" i="247"/>
  <c r="V26" i="247" s="1"/>
  <c r="U13" i="247"/>
  <c r="U26" i="247" s="1"/>
  <c r="T13" i="247"/>
  <c r="T26" i="247" s="1"/>
  <c r="S13" i="247"/>
  <c r="S26" i="247" s="1"/>
  <c r="S45" i="247" s="1"/>
  <c r="R13" i="247"/>
  <c r="R26" i="247" s="1"/>
  <c r="Q13" i="247"/>
  <c r="Q26" i="247" s="1"/>
  <c r="P13" i="247"/>
  <c r="P26" i="247" s="1"/>
  <c r="O13" i="247"/>
  <c r="O26" i="247" s="1"/>
  <c r="O45" i="247" s="1"/>
  <c r="N13" i="247"/>
  <c r="N26" i="247" s="1"/>
  <c r="M13" i="247"/>
  <c r="L13" i="247"/>
  <c r="L26" i="247" s="1"/>
  <c r="K13" i="247"/>
  <c r="K26" i="247" s="1"/>
  <c r="K45" i="247" s="1"/>
  <c r="J13" i="247"/>
  <c r="J26" i="247" s="1"/>
  <c r="I13" i="247"/>
  <c r="I26" i="247" s="1"/>
  <c r="H13" i="247"/>
  <c r="H26" i="247" s="1"/>
  <c r="G13" i="247"/>
  <c r="G26" i="247" s="1"/>
  <c r="G45" i="247" s="1"/>
  <c r="F13" i="247"/>
  <c r="F26" i="247" s="1"/>
  <c r="E13" i="247"/>
  <c r="E26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V37" i="248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M26" i="248"/>
  <c r="M45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W13" i="248"/>
  <c r="W26" i="248" s="1"/>
  <c r="V13" i="248"/>
  <c r="V26" i="248" s="1"/>
  <c r="U13" i="248"/>
  <c r="U26" i="248" s="1"/>
  <c r="U45" i="248" s="1"/>
  <c r="T13" i="248"/>
  <c r="T26" i="248" s="1"/>
  <c r="T45" i="248" s="1"/>
  <c r="S13" i="248"/>
  <c r="S26" i="248" s="1"/>
  <c r="R13" i="248"/>
  <c r="R26" i="248" s="1"/>
  <c r="Q13" i="248"/>
  <c r="Q26" i="248" s="1"/>
  <c r="P13" i="248"/>
  <c r="P26" i="248" s="1"/>
  <c r="P45" i="248" s="1"/>
  <c r="O13" i="248"/>
  <c r="O26" i="248" s="1"/>
  <c r="N13" i="248"/>
  <c r="N26" i="248" s="1"/>
  <c r="M13" i="248"/>
  <c r="L13" i="248"/>
  <c r="L26" i="248" s="1"/>
  <c r="L45" i="248" s="1"/>
  <c r="K13" i="248"/>
  <c r="K26" i="248" s="1"/>
  <c r="J13" i="248"/>
  <c r="J26" i="248" s="1"/>
  <c r="I13" i="248"/>
  <c r="I26" i="248" s="1"/>
  <c r="H13" i="248"/>
  <c r="H26" i="248" s="1"/>
  <c r="H45" i="248" s="1"/>
  <c r="G13" i="248"/>
  <c r="G26" i="248" s="1"/>
  <c r="F13" i="248"/>
  <c r="F26" i="248" s="1"/>
  <c r="E13" i="248"/>
  <c r="E26" i="248" s="1"/>
  <c r="D13" i="248"/>
  <c r="D26" i="248" s="1"/>
  <c r="D45" i="248" s="1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R44" i="249"/>
  <c r="J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Z44" i="249" s="1"/>
  <c r="W37" i="249"/>
  <c r="W44" i="249" s="1"/>
  <c r="V37" i="249"/>
  <c r="V44" i="249" s="1"/>
  <c r="U37" i="249"/>
  <c r="U44" i="249" s="1"/>
  <c r="T37" i="249"/>
  <c r="T44" i="249" s="1"/>
  <c r="S37" i="249"/>
  <c r="R37" i="249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K37" i="249"/>
  <c r="J37" i="249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Y45" i="249" s="1"/>
  <c r="X13" i="249"/>
  <c r="X26" i="249" s="1"/>
  <c r="W13" i="249"/>
  <c r="W26" i="249" s="1"/>
  <c r="V13" i="249"/>
  <c r="U13" i="249"/>
  <c r="U26" i="249" s="1"/>
  <c r="U45" i="249" s="1"/>
  <c r="T13" i="249"/>
  <c r="T26" i="249" s="1"/>
  <c r="S13" i="249"/>
  <c r="S26" i="249" s="1"/>
  <c r="R13" i="249"/>
  <c r="R26" i="249" s="1"/>
  <c r="Q13" i="249"/>
  <c r="Q26" i="249" s="1"/>
  <c r="Q45" i="249" s="1"/>
  <c r="P13" i="249"/>
  <c r="P26" i="249" s="1"/>
  <c r="O13" i="249"/>
  <c r="O26" i="249" s="1"/>
  <c r="N13" i="249"/>
  <c r="N26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I45" i="249" s="1"/>
  <c r="H13" i="249"/>
  <c r="H26" i="249" s="1"/>
  <c r="G13" i="249"/>
  <c r="G26" i="249" s="1"/>
  <c r="F13" i="249"/>
  <c r="F26" i="249" s="1"/>
  <c r="E13" i="249"/>
  <c r="E26" i="249" s="1"/>
  <c r="E45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Z37" i="250"/>
  <c r="Y37" i="250"/>
  <c r="Y44" i="250" s="1"/>
  <c r="X37" i="250"/>
  <c r="W37" i="250"/>
  <c r="V37" i="250"/>
  <c r="V44" i="250" s="1"/>
  <c r="U37" i="250"/>
  <c r="U44" i="250" s="1"/>
  <c r="T37" i="250"/>
  <c r="T44" i="250" s="1"/>
  <c r="S37" i="250"/>
  <c r="R37" i="250"/>
  <c r="R44" i="250" s="1"/>
  <c r="Q37" i="250"/>
  <c r="Q44" i="250" s="1"/>
  <c r="P37" i="250"/>
  <c r="O37" i="250"/>
  <c r="O44" i="250" s="1"/>
  <c r="N37" i="250"/>
  <c r="N44" i="250" s="1"/>
  <c r="M37" i="250"/>
  <c r="M44" i="250" s="1"/>
  <c r="L37" i="250"/>
  <c r="L44" i="250" s="1"/>
  <c r="K37" i="250"/>
  <c r="J37" i="250"/>
  <c r="J44" i="250" s="1"/>
  <c r="I37" i="250"/>
  <c r="I44" i="250" s="1"/>
  <c r="H37" i="250"/>
  <c r="G37" i="250"/>
  <c r="G44" i="250" s="1"/>
  <c r="F37" i="250"/>
  <c r="F44" i="250" s="1"/>
  <c r="E37" i="250"/>
  <c r="E44" i="250" s="1"/>
  <c r="D37" i="250"/>
  <c r="D44" i="250" s="1"/>
  <c r="C37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V13" i="250"/>
  <c r="V26" i="250" s="1"/>
  <c r="U13" i="250"/>
  <c r="U26" i="250" s="1"/>
  <c r="T13" i="250"/>
  <c r="S13" i="250"/>
  <c r="S26" i="250" s="1"/>
  <c r="R13" i="250"/>
  <c r="R26" i="250" s="1"/>
  <c r="Q13" i="250"/>
  <c r="Q26" i="250" s="1"/>
  <c r="P13" i="250"/>
  <c r="P26" i="250" s="1"/>
  <c r="O13" i="250"/>
  <c r="N13" i="250"/>
  <c r="N26" i="250" s="1"/>
  <c r="M13" i="250"/>
  <c r="M26" i="250" s="1"/>
  <c r="M45" i="250" s="1"/>
  <c r="L13" i="250"/>
  <c r="K13" i="250"/>
  <c r="K26" i="250" s="1"/>
  <c r="J13" i="250"/>
  <c r="J26" i="250" s="1"/>
  <c r="I13" i="250"/>
  <c r="I26" i="250" s="1"/>
  <c r="H13" i="250"/>
  <c r="H26" i="250" s="1"/>
  <c r="G13" i="250"/>
  <c r="F13" i="250"/>
  <c r="F26" i="250" s="1"/>
  <c r="E13" i="250"/>
  <c r="E26" i="250" s="1"/>
  <c r="D13" i="250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W37" i="25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F37" i="251"/>
  <c r="F44" i="251" s="1"/>
  <c r="E37" i="251"/>
  <c r="E44" i="251" s="1"/>
  <c r="D37" i="251"/>
  <c r="D44" i="251" s="1"/>
  <c r="C37" i="251"/>
  <c r="C44" i="251" s="1"/>
  <c r="E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Y45" i="251" s="1"/>
  <c r="X13" i="251"/>
  <c r="X26" i="251" s="1"/>
  <c r="W13" i="251"/>
  <c r="W26" i="251" s="1"/>
  <c r="V13" i="251"/>
  <c r="V26" i="251" s="1"/>
  <c r="V45" i="251" s="1"/>
  <c r="U13" i="251"/>
  <c r="U26" i="251" s="1"/>
  <c r="U45" i="251" s="1"/>
  <c r="T13" i="251"/>
  <c r="T26" i="251" s="1"/>
  <c r="S13" i="251"/>
  <c r="S26" i="251" s="1"/>
  <c r="R13" i="251"/>
  <c r="R26" i="251" s="1"/>
  <c r="Q13" i="251"/>
  <c r="Q26" i="251" s="1"/>
  <c r="Q45" i="251" s="1"/>
  <c r="P13" i="251"/>
  <c r="P26" i="251" s="1"/>
  <c r="O13" i="251"/>
  <c r="O26" i="251" s="1"/>
  <c r="N13" i="251"/>
  <c r="N26" i="251" s="1"/>
  <c r="N45" i="251" s="1"/>
  <c r="M13" i="251"/>
  <c r="M26" i="251" s="1"/>
  <c r="M45" i="251" s="1"/>
  <c r="L13" i="251"/>
  <c r="L26" i="251" s="1"/>
  <c r="K13" i="251"/>
  <c r="K26" i="251" s="1"/>
  <c r="J13" i="251"/>
  <c r="J26" i="251" s="1"/>
  <c r="I13" i="251"/>
  <c r="I26" i="251" s="1"/>
  <c r="I45" i="251" s="1"/>
  <c r="H13" i="251"/>
  <c r="H26" i="251" s="1"/>
  <c r="G13" i="251"/>
  <c r="G26" i="251" s="1"/>
  <c r="F13" i="251"/>
  <c r="F26" i="251" s="1"/>
  <c r="F45" i="251" s="1"/>
  <c r="E13" i="25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R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W37" i="252"/>
  <c r="W44" i="252" s="1"/>
  <c r="V37" i="252"/>
  <c r="V44" i="252" s="1"/>
  <c r="U37" i="252"/>
  <c r="U44" i="252" s="1"/>
  <c r="T37" i="252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X13" i="252"/>
  <c r="X26" i="252" s="1"/>
  <c r="W13" i="252"/>
  <c r="W26" i="252" s="1"/>
  <c r="V13" i="252"/>
  <c r="V26" i="252" s="1"/>
  <c r="V45" i="252" s="1"/>
  <c r="U13" i="252"/>
  <c r="U26" i="252" s="1"/>
  <c r="U45" i="252" s="1"/>
  <c r="T13" i="252"/>
  <c r="T26" i="252" s="1"/>
  <c r="S13" i="252"/>
  <c r="S26" i="252" s="1"/>
  <c r="S45" i="252" s="1"/>
  <c r="R13" i="252"/>
  <c r="R26" i="252" s="1"/>
  <c r="Q13" i="252"/>
  <c r="Q26" i="252" s="1"/>
  <c r="P13" i="252"/>
  <c r="P26" i="252" s="1"/>
  <c r="O13" i="252"/>
  <c r="O26" i="252" s="1"/>
  <c r="N13" i="252"/>
  <c r="N26" i="252" s="1"/>
  <c r="N45" i="252" s="1"/>
  <c r="M13" i="252"/>
  <c r="M26" i="252" s="1"/>
  <c r="M45" i="252" s="1"/>
  <c r="L13" i="252"/>
  <c r="L26" i="252" s="1"/>
  <c r="K13" i="252"/>
  <c r="K26" i="252" s="1"/>
  <c r="K45" i="252" s="1"/>
  <c r="J13" i="252"/>
  <c r="J26" i="252" s="1"/>
  <c r="I13" i="252"/>
  <c r="I26" i="252" s="1"/>
  <c r="H13" i="252"/>
  <c r="H26" i="252" s="1"/>
  <c r="G13" i="252"/>
  <c r="G26" i="252" s="1"/>
  <c r="F13" i="252"/>
  <c r="F26" i="252" s="1"/>
  <c r="F45" i="252" s="1"/>
  <c r="E13" i="252"/>
  <c r="E26" i="252" s="1"/>
  <c r="E45" i="252" s="1"/>
  <c r="D13" i="252"/>
  <c r="D26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X37" i="253"/>
  <c r="X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M26" i="253"/>
  <c r="M45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W26" i="253" s="1"/>
  <c r="W45" i="253" s="1"/>
  <c r="V13" i="253"/>
  <c r="V26" i="253" s="1"/>
  <c r="U13" i="253"/>
  <c r="U26" i="253" s="1"/>
  <c r="T13" i="253"/>
  <c r="T26" i="253" s="1"/>
  <c r="S13" i="253"/>
  <c r="S26" i="253" s="1"/>
  <c r="S45" i="253" s="1"/>
  <c r="R13" i="253"/>
  <c r="R26" i="253" s="1"/>
  <c r="Q13" i="253"/>
  <c r="Q26" i="253" s="1"/>
  <c r="P13" i="253"/>
  <c r="P26" i="253" s="1"/>
  <c r="P45" i="253" s="1"/>
  <c r="O13" i="253"/>
  <c r="O26" i="253" s="1"/>
  <c r="O45" i="253" s="1"/>
  <c r="N13" i="253"/>
  <c r="N26" i="253" s="1"/>
  <c r="M13" i="253"/>
  <c r="L13" i="253"/>
  <c r="L26" i="253" s="1"/>
  <c r="K13" i="253"/>
  <c r="K26" i="253" s="1"/>
  <c r="K45" i="253" s="1"/>
  <c r="J13" i="253"/>
  <c r="J26" i="253" s="1"/>
  <c r="I13" i="253"/>
  <c r="I26" i="253" s="1"/>
  <c r="H13" i="253"/>
  <c r="H26" i="253" s="1"/>
  <c r="H45" i="253" s="1"/>
  <c r="G13" i="253"/>
  <c r="G26" i="253" s="1"/>
  <c r="G45" i="253" s="1"/>
  <c r="F13" i="253"/>
  <c r="F26" i="253" s="1"/>
  <c r="E13" i="253"/>
  <c r="E26" i="253" s="1"/>
  <c r="E45" i="253" s="1"/>
  <c r="D13" i="253"/>
  <c r="D26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X37" i="254"/>
  <c r="X44" i="254" s="1"/>
  <c r="W37" i="254"/>
  <c r="V37" i="254"/>
  <c r="V44" i="254" s="1"/>
  <c r="U37" i="254"/>
  <c r="U44" i="254" s="1"/>
  <c r="T37" i="254"/>
  <c r="T44" i="254" s="1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M37" i="254"/>
  <c r="M44" i="254" s="1"/>
  <c r="L37" i="254"/>
  <c r="L44" i="254" s="1"/>
  <c r="K37" i="254"/>
  <c r="K44" i="254" s="1"/>
  <c r="J37" i="254"/>
  <c r="J44" i="254" s="1"/>
  <c r="I37" i="254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M26" i="254"/>
  <c r="M45" i="254" s="1"/>
  <c r="E26" i="254"/>
  <c r="E45" i="254" s="1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V13" i="254"/>
  <c r="V26" i="254" s="1"/>
  <c r="U13" i="254"/>
  <c r="U26" i="254" s="1"/>
  <c r="U45" i="254" s="1"/>
  <c r="T13" i="254"/>
  <c r="T26" i="254" s="1"/>
  <c r="T45" i="254" s="1"/>
  <c r="S13" i="254"/>
  <c r="S26" i="254" s="1"/>
  <c r="R13" i="254"/>
  <c r="R26" i="254" s="1"/>
  <c r="Q13" i="254"/>
  <c r="Q26" i="254" s="1"/>
  <c r="P13" i="254"/>
  <c r="P26" i="254" s="1"/>
  <c r="O13" i="254"/>
  <c r="O26" i="254" s="1"/>
  <c r="N13" i="254"/>
  <c r="N26" i="254" s="1"/>
  <c r="M13" i="254"/>
  <c r="L13" i="254"/>
  <c r="L26" i="254" s="1"/>
  <c r="L45" i="254" s="1"/>
  <c r="K13" i="254"/>
  <c r="K26" i="254" s="1"/>
  <c r="J13" i="254"/>
  <c r="J26" i="254" s="1"/>
  <c r="I13" i="254"/>
  <c r="I26" i="254" s="1"/>
  <c r="H13" i="254"/>
  <c r="H26" i="254" s="1"/>
  <c r="G13" i="254"/>
  <c r="G26" i="254" s="1"/>
  <c r="F13" i="254"/>
  <c r="F26" i="254" s="1"/>
  <c r="E13" i="254"/>
  <c r="D13" i="254"/>
  <c r="D26" i="254" s="1"/>
  <c r="D45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R44" i="255"/>
  <c r="J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U37" i="255"/>
  <c r="U44" i="255" s="1"/>
  <c r="T37" i="255"/>
  <c r="T44" i="255" s="1"/>
  <c r="S37" i="255"/>
  <c r="R37" i="255"/>
  <c r="Q37" i="255"/>
  <c r="Q44" i="255" s="1"/>
  <c r="P37" i="255"/>
  <c r="P44" i="255" s="1"/>
  <c r="O37" i="255"/>
  <c r="O44" i="255" s="1"/>
  <c r="N37" i="255"/>
  <c r="M37" i="255"/>
  <c r="M44" i="255" s="1"/>
  <c r="L37" i="255"/>
  <c r="L44" i="255" s="1"/>
  <c r="K37" i="255"/>
  <c r="J37" i="255"/>
  <c r="I37" i="255"/>
  <c r="I44" i="255" s="1"/>
  <c r="H37" i="255"/>
  <c r="H44" i="255" s="1"/>
  <c r="G37" i="255"/>
  <c r="G44" i="255" s="1"/>
  <c r="F37" i="255"/>
  <c r="E37" i="255"/>
  <c r="E44" i="255" s="1"/>
  <c r="D37" i="255"/>
  <c r="D44" i="255" s="1"/>
  <c r="C37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Y26" i="255" s="1"/>
  <c r="X13" i="255"/>
  <c r="X26" i="255" s="1"/>
  <c r="W13" i="255"/>
  <c r="W26" i="255" s="1"/>
  <c r="V13" i="255"/>
  <c r="V26" i="255" s="1"/>
  <c r="U13" i="255"/>
  <c r="U26" i="255" s="1"/>
  <c r="U45" i="255" s="1"/>
  <c r="T13" i="255"/>
  <c r="T26" i="255" s="1"/>
  <c r="S13" i="255"/>
  <c r="S26" i="255" s="1"/>
  <c r="R13" i="255"/>
  <c r="R26" i="255" s="1"/>
  <c r="Q13" i="255"/>
  <c r="Q26" i="255" s="1"/>
  <c r="P13" i="255"/>
  <c r="P26" i="255" s="1"/>
  <c r="O13" i="255"/>
  <c r="O26" i="255" s="1"/>
  <c r="N13" i="255"/>
  <c r="N26" i="255" s="1"/>
  <c r="M13" i="255"/>
  <c r="M26" i="255" s="1"/>
  <c r="M45" i="255" s="1"/>
  <c r="L13" i="255"/>
  <c r="L26" i="255" s="1"/>
  <c r="K13" i="255"/>
  <c r="K26" i="255" s="1"/>
  <c r="J13" i="255"/>
  <c r="J26" i="255" s="1"/>
  <c r="I13" i="255"/>
  <c r="I26" i="255" s="1"/>
  <c r="H13" i="255"/>
  <c r="H26" i="255" s="1"/>
  <c r="G13" i="255"/>
  <c r="G26" i="255" s="1"/>
  <c r="F13" i="255"/>
  <c r="F26" i="255" s="1"/>
  <c r="E13" i="255"/>
  <c r="E26" i="255" s="1"/>
  <c r="E45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X37" i="256"/>
  <c r="X44" i="256" s="1"/>
  <c r="Z44" i="256" s="1"/>
  <c r="W37" i="256"/>
  <c r="W44" i="256" s="1"/>
  <c r="V37" i="256"/>
  <c r="V44" i="256" s="1"/>
  <c r="U37" i="256"/>
  <c r="U44" i="256" s="1"/>
  <c r="T37" i="256"/>
  <c r="S37" i="256"/>
  <c r="S44" i="256" s="1"/>
  <c r="R37" i="256"/>
  <c r="R44" i="256" s="1"/>
  <c r="Q37" i="256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W45" i="256" s="1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P13" i="256"/>
  <c r="P26" i="256" s="1"/>
  <c r="P45" i="256" s="1"/>
  <c r="O13" i="256"/>
  <c r="O26" i="256" s="1"/>
  <c r="O45" i="256" s="1"/>
  <c r="N13" i="256"/>
  <c r="N26" i="256" s="1"/>
  <c r="M13" i="256"/>
  <c r="M26" i="256" s="1"/>
  <c r="M45" i="256" s="1"/>
  <c r="L13" i="256"/>
  <c r="L26" i="256" s="1"/>
  <c r="K13" i="256"/>
  <c r="K26" i="256" s="1"/>
  <c r="J13" i="256"/>
  <c r="J26" i="256" s="1"/>
  <c r="I13" i="256"/>
  <c r="I26" i="256" s="1"/>
  <c r="H13" i="256"/>
  <c r="H26" i="256" s="1"/>
  <c r="H45" i="256" s="1"/>
  <c r="G13" i="256"/>
  <c r="G26" i="256" s="1"/>
  <c r="G45" i="256" s="1"/>
  <c r="F13" i="256"/>
  <c r="F26" i="256" s="1"/>
  <c r="E13" i="256"/>
  <c r="E26" i="256" s="1"/>
  <c r="E45" i="256" s="1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Q44" i="257"/>
  <c r="I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T37" i="257"/>
  <c r="T44" i="257" s="1"/>
  <c r="S37" i="257"/>
  <c r="S44" i="257" s="1"/>
  <c r="R37" i="257"/>
  <c r="R44" i="257" s="1"/>
  <c r="Q37" i="257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Q26" i="257"/>
  <c r="Q45" i="257" s="1"/>
  <c r="I26" i="257"/>
  <c r="AA25" i="257"/>
  <c r="Z25" i="257"/>
  <c r="Y25" i="257"/>
  <c r="X25" i="257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Y45" i="257" s="1"/>
  <c r="X13" i="257"/>
  <c r="X26" i="257" s="1"/>
  <c r="W13" i="257"/>
  <c r="W26" i="257" s="1"/>
  <c r="W45" i="257" s="1"/>
  <c r="V13" i="257"/>
  <c r="V26" i="257" s="1"/>
  <c r="U13" i="257"/>
  <c r="U26" i="257" s="1"/>
  <c r="T13" i="257"/>
  <c r="T26" i="257" s="1"/>
  <c r="S13" i="257"/>
  <c r="S26" i="257" s="1"/>
  <c r="R13" i="257"/>
  <c r="R26" i="257" s="1"/>
  <c r="Q13" i="257"/>
  <c r="P13" i="257"/>
  <c r="P26" i="257" s="1"/>
  <c r="O13" i="257"/>
  <c r="O26" i="257" s="1"/>
  <c r="O45" i="257" s="1"/>
  <c r="N13" i="257"/>
  <c r="N26" i="257" s="1"/>
  <c r="M13" i="257"/>
  <c r="L13" i="257"/>
  <c r="L26" i="257" s="1"/>
  <c r="L45" i="257" s="1"/>
  <c r="K13" i="257"/>
  <c r="K26" i="257" s="1"/>
  <c r="J13" i="257"/>
  <c r="J26" i="257" s="1"/>
  <c r="I13" i="257"/>
  <c r="H13" i="257"/>
  <c r="H26" i="257" s="1"/>
  <c r="G13" i="257"/>
  <c r="G26" i="257" s="1"/>
  <c r="G45" i="257" s="1"/>
  <c r="F13" i="257"/>
  <c r="F26" i="257" s="1"/>
  <c r="E13" i="257"/>
  <c r="E26" i="257" s="1"/>
  <c r="D13" i="257"/>
  <c r="D26" i="257" s="1"/>
  <c r="D45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I44" i="258"/>
  <c r="F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W37" i="258"/>
  <c r="W44" i="258" s="1"/>
  <c r="V37" i="258"/>
  <c r="V44" i="258" s="1"/>
  <c r="U37" i="258"/>
  <c r="U44" i="258" s="1"/>
  <c r="T37" i="258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H37" i="258"/>
  <c r="H44" i="258" s="1"/>
  <c r="G37" i="258"/>
  <c r="G44" i="258" s="1"/>
  <c r="F37" i="258"/>
  <c r="E37" i="258"/>
  <c r="E44" i="258" s="1"/>
  <c r="D37" i="258"/>
  <c r="D44" i="258" s="1"/>
  <c r="C37" i="258"/>
  <c r="C44" i="258" s="1"/>
  <c r="I26" i="258"/>
  <c r="I45" i="258" s="1"/>
  <c r="AA25" i="258"/>
  <c r="Z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V13" i="258"/>
  <c r="V26" i="258" s="1"/>
  <c r="U13" i="258"/>
  <c r="U26" i="258" s="1"/>
  <c r="U45" i="258" s="1"/>
  <c r="T13" i="258"/>
  <c r="T26" i="258" s="1"/>
  <c r="S13" i="258"/>
  <c r="S26" i="258" s="1"/>
  <c r="R13" i="258"/>
  <c r="R26" i="258" s="1"/>
  <c r="R45" i="258" s="1"/>
  <c r="Q13" i="258"/>
  <c r="Q26" i="258" s="1"/>
  <c r="P13" i="258"/>
  <c r="P26" i="258" s="1"/>
  <c r="O13" i="258"/>
  <c r="O26" i="258" s="1"/>
  <c r="N13" i="258"/>
  <c r="N26" i="258" s="1"/>
  <c r="M13" i="258"/>
  <c r="M26" i="258" s="1"/>
  <c r="M45" i="258" s="1"/>
  <c r="L13" i="258"/>
  <c r="L26" i="258" s="1"/>
  <c r="L45" i="258" s="1"/>
  <c r="K13" i="258"/>
  <c r="K26" i="258" s="1"/>
  <c r="J13" i="258"/>
  <c r="I13" i="258"/>
  <c r="H13" i="258"/>
  <c r="H26" i="258" s="1"/>
  <c r="G13" i="258"/>
  <c r="G26" i="258" s="1"/>
  <c r="F13" i="258"/>
  <c r="F26" i="258" s="1"/>
  <c r="E13" i="258"/>
  <c r="E26" i="258" s="1"/>
  <c r="E45" i="258" s="1"/>
  <c r="D13" i="258"/>
  <c r="D26" i="258" s="1"/>
  <c r="D45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Z43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T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T13" i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J26" i="1" s="1"/>
  <c r="I13" i="1"/>
  <c r="I26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R45" i="245" l="1"/>
  <c r="I45" i="1"/>
  <c r="Q45" i="1"/>
  <c r="Y45" i="1"/>
  <c r="Q45" i="258"/>
  <c r="Y45" i="258"/>
  <c r="N44" i="254"/>
  <c r="R45" i="251"/>
  <c r="G45" i="244"/>
  <c r="Q44" i="244"/>
  <c r="K44" i="242"/>
  <c r="Q44" i="241"/>
  <c r="Q45" i="241" s="1"/>
  <c r="Y44" i="241"/>
  <c r="S44" i="232"/>
  <c r="F26" i="216"/>
  <c r="F45" i="216" s="1"/>
  <c r="N26" i="216"/>
  <c r="N45" i="216" s="1"/>
  <c r="AA45" i="193"/>
  <c r="F45" i="153"/>
  <c r="S44" i="249"/>
  <c r="W45" i="244"/>
  <c r="N44" i="240"/>
  <c r="V44" i="240"/>
  <c r="F44" i="220"/>
  <c r="N44" i="220"/>
  <c r="I45" i="257"/>
  <c r="AA44" i="256"/>
  <c r="AA45" i="256" s="1"/>
  <c r="R45" i="254"/>
  <c r="AA44" i="253"/>
  <c r="R45" i="248"/>
  <c r="D44" i="214"/>
  <c r="D45" i="214" s="1"/>
  <c r="S26" i="210"/>
  <c r="S45" i="210" s="1"/>
  <c r="P26" i="204"/>
  <c r="AA26" i="89"/>
  <c r="AA45" i="89" s="1"/>
  <c r="Y26" i="11"/>
  <c r="Y45" i="11" s="1"/>
  <c r="J45" i="1"/>
  <c r="AA26" i="1"/>
  <c r="AA45" i="1" s="1"/>
  <c r="F45" i="257"/>
  <c r="N45" i="257"/>
  <c r="V45" i="257"/>
  <c r="F44" i="255"/>
  <c r="N44" i="255"/>
  <c r="N45" i="255" s="1"/>
  <c r="V44" i="255"/>
  <c r="Z43" i="254"/>
  <c r="G26" i="250"/>
  <c r="G45" i="250" s="1"/>
  <c r="O26" i="250"/>
  <c r="O45" i="250" s="1"/>
  <c r="W26" i="250"/>
  <c r="C44" i="250"/>
  <c r="K44" i="250"/>
  <c r="S44" i="250"/>
  <c r="S45" i="250" s="1"/>
  <c r="Z25" i="249"/>
  <c r="D26" i="245"/>
  <c r="L26" i="245"/>
  <c r="T26" i="245"/>
  <c r="T45" i="245" s="1"/>
  <c r="F26" i="243"/>
  <c r="N26" i="243"/>
  <c r="V26" i="243"/>
  <c r="Z43" i="243"/>
  <c r="C26" i="242"/>
  <c r="K26" i="242"/>
  <c r="S26" i="242"/>
  <c r="AA45" i="242"/>
  <c r="H45" i="241"/>
  <c r="P45" i="241"/>
  <c r="G45" i="236"/>
  <c r="O45" i="236"/>
  <c r="W45" i="236"/>
  <c r="J26" i="226"/>
  <c r="J45" i="226" s="1"/>
  <c r="R26" i="226"/>
  <c r="R45" i="226" s="1"/>
  <c r="I26" i="225"/>
  <c r="I45" i="225" s="1"/>
  <c r="Q26" i="225"/>
  <c r="Q45" i="225" s="1"/>
  <c r="Y26" i="225"/>
  <c r="Y45" i="225" s="1"/>
  <c r="X26" i="224"/>
  <c r="Z13" i="224"/>
  <c r="I26" i="220"/>
  <c r="I45" i="220" s="1"/>
  <c r="Q26" i="220"/>
  <c r="Q45" i="220" s="1"/>
  <c r="Y26" i="220"/>
  <c r="Y45" i="220" s="1"/>
  <c r="Z25" i="220"/>
  <c r="X26" i="220"/>
  <c r="X45" i="220" s="1"/>
  <c r="E45" i="218"/>
  <c r="M45" i="218"/>
  <c r="U45" i="218"/>
  <c r="I26" i="212"/>
  <c r="I45" i="212" s="1"/>
  <c r="Q26" i="212"/>
  <c r="Q45" i="212" s="1"/>
  <c r="Y26" i="212"/>
  <c r="Y45" i="212" s="1"/>
  <c r="AA26" i="198"/>
  <c r="AA45" i="198" s="1"/>
  <c r="X44" i="187"/>
  <c r="Z37" i="187"/>
  <c r="D45" i="180"/>
  <c r="L45" i="180"/>
  <c r="T45" i="180"/>
  <c r="E45" i="160"/>
  <c r="F44" i="156"/>
  <c r="N44" i="156"/>
  <c r="V44" i="156"/>
  <c r="I44" i="253"/>
  <c r="Q44" i="253"/>
  <c r="Y44" i="253"/>
  <c r="D44" i="252"/>
  <c r="T44" i="252"/>
  <c r="Q44" i="247"/>
  <c r="Q45" i="247" s="1"/>
  <c r="R45" i="244"/>
  <c r="Y44" i="244"/>
  <c r="N44" i="243"/>
  <c r="V44" i="243"/>
  <c r="V45" i="243" s="1"/>
  <c r="R45" i="241"/>
  <c r="N44" i="224"/>
  <c r="X44" i="251"/>
  <c r="J45" i="248"/>
  <c r="C26" i="210"/>
  <c r="C45" i="210" s="1"/>
  <c r="K26" i="210"/>
  <c r="K45" i="210" s="1"/>
  <c r="T44" i="197"/>
  <c r="T45" i="197" s="1"/>
  <c r="U44" i="156"/>
  <c r="Q26" i="11"/>
  <c r="Q45" i="11" s="1"/>
  <c r="E26" i="10"/>
  <c r="N45" i="2"/>
  <c r="R45" i="255"/>
  <c r="I44" i="254"/>
  <c r="Y44" i="254"/>
  <c r="J45" i="252"/>
  <c r="R45" i="252"/>
  <c r="R45" i="246"/>
  <c r="AA45" i="244"/>
  <c r="G45" i="243"/>
  <c r="O45" i="243"/>
  <c r="W45" i="243"/>
  <c r="R45" i="243"/>
  <c r="D45" i="242"/>
  <c r="L45" i="242"/>
  <c r="T45" i="242"/>
  <c r="I45" i="241"/>
  <c r="Y45" i="241"/>
  <c r="G45" i="240"/>
  <c r="O45" i="240"/>
  <c r="W45" i="240"/>
  <c r="R45" i="240"/>
  <c r="D45" i="239"/>
  <c r="L45" i="239"/>
  <c r="X44" i="201"/>
  <c r="Z44" i="201" s="1"/>
  <c r="Z37" i="201"/>
  <c r="X26" i="185"/>
  <c r="H45" i="184"/>
  <c r="X44" i="184"/>
  <c r="Z44" i="184" s="1"/>
  <c r="J45" i="183"/>
  <c r="R26" i="183"/>
  <c r="R45" i="183" s="1"/>
  <c r="X26" i="172"/>
  <c r="Z13" i="172"/>
  <c r="J26" i="258"/>
  <c r="J45" i="258" s="1"/>
  <c r="Y44" i="256"/>
  <c r="G26" i="234"/>
  <c r="G45" i="234" s="1"/>
  <c r="K44" i="232"/>
  <c r="K45" i="232" s="1"/>
  <c r="E44" i="245"/>
  <c r="E45" i="245" s="1"/>
  <c r="G26" i="241"/>
  <c r="G45" i="241" s="1"/>
  <c r="G44" i="225"/>
  <c r="O44" i="225"/>
  <c r="W44" i="225"/>
  <c r="O44" i="224"/>
  <c r="O45" i="224" s="1"/>
  <c r="X26" i="195"/>
  <c r="Z13" i="195"/>
  <c r="E44" i="132"/>
  <c r="E45" i="132" s="1"/>
  <c r="I26" i="11"/>
  <c r="I45" i="11" s="1"/>
  <c r="J45" i="255"/>
  <c r="F45" i="258"/>
  <c r="N45" i="258"/>
  <c r="V45" i="258"/>
  <c r="J45" i="249"/>
  <c r="R45" i="249"/>
  <c r="AA45" i="249"/>
  <c r="H45" i="247"/>
  <c r="P45" i="247"/>
  <c r="C45" i="246"/>
  <c r="K45" i="246"/>
  <c r="S45" i="246"/>
  <c r="E45" i="246"/>
  <c r="Z43" i="245"/>
  <c r="H26" i="243"/>
  <c r="H45" i="243" s="1"/>
  <c r="P26" i="243"/>
  <c r="P45" i="243" s="1"/>
  <c r="X26" i="243"/>
  <c r="Z50" i="241"/>
  <c r="J45" i="238"/>
  <c r="X26" i="215"/>
  <c r="Z13" i="215"/>
  <c r="X26" i="211"/>
  <c r="Z26" i="211" s="1"/>
  <c r="Z13" i="211"/>
  <c r="S45" i="204"/>
  <c r="Z44" i="203"/>
  <c r="E44" i="190"/>
  <c r="M44" i="190"/>
  <c r="U44" i="190"/>
  <c r="U45" i="190" s="1"/>
  <c r="I26" i="184"/>
  <c r="Q26" i="184"/>
  <c r="Y26" i="184"/>
  <c r="D45" i="181"/>
  <c r="L45" i="181"/>
  <c r="T45" i="181"/>
  <c r="C44" i="180"/>
  <c r="K44" i="180"/>
  <c r="K45" i="180" s="1"/>
  <c r="S44" i="180"/>
  <c r="AA44" i="180"/>
  <c r="E44" i="176"/>
  <c r="M44" i="176"/>
  <c r="M45" i="176" s="1"/>
  <c r="U44" i="176"/>
  <c r="Q44" i="256"/>
  <c r="W44" i="251"/>
  <c r="L44" i="245"/>
  <c r="T44" i="245"/>
  <c r="S44" i="239"/>
  <c r="O26" i="234"/>
  <c r="O45" i="234" s="1"/>
  <c r="AA26" i="231"/>
  <c r="AA45" i="231" s="1"/>
  <c r="W44" i="248"/>
  <c r="W45" i="248" s="1"/>
  <c r="J45" i="243"/>
  <c r="J45" i="240"/>
  <c r="W44" i="224"/>
  <c r="W45" i="224" s="1"/>
  <c r="P26" i="195"/>
  <c r="P45" i="195" s="1"/>
  <c r="AA26" i="180"/>
  <c r="I26" i="133"/>
  <c r="I45" i="133" s="1"/>
  <c r="S44" i="92"/>
  <c r="Z44" i="258"/>
  <c r="J45" i="256"/>
  <c r="R45" i="256"/>
  <c r="J45" i="250"/>
  <c r="R45" i="250"/>
  <c r="Z13" i="250"/>
  <c r="G45" i="245"/>
  <c r="O45" i="245"/>
  <c r="W45" i="245"/>
  <c r="C45" i="238"/>
  <c r="J45" i="236"/>
  <c r="F44" i="235"/>
  <c r="J45" i="233"/>
  <c r="X26" i="214"/>
  <c r="Z26" i="214" s="1"/>
  <c r="Z13" i="214"/>
  <c r="I45" i="211"/>
  <c r="Q45" i="211"/>
  <c r="Y45" i="211"/>
  <c r="AA45" i="194"/>
  <c r="X26" i="188"/>
  <c r="Z13" i="188"/>
  <c r="X44" i="185"/>
  <c r="Z44" i="185" s="1"/>
  <c r="J45" i="184"/>
  <c r="R45" i="184"/>
  <c r="H45" i="182"/>
  <c r="P45" i="182"/>
  <c r="U44" i="257"/>
  <c r="D26" i="222"/>
  <c r="D45" i="222" s="1"/>
  <c r="T26" i="222"/>
  <c r="T45" i="222" s="1"/>
  <c r="I44" i="218"/>
  <c r="R44" i="1"/>
  <c r="R45" i="1" s="1"/>
  <c r="AA44" i="241"/>
  <c r="AA45" i="241" s="1"/>
  <c r="T44" i="239"/>
  <c r="T45" i="239" s="1"/>
  <c r="H44" i="185"/>
  <c r="U26" i="10"/>
  <c r="F45" i="1"/>
  <c r="N45" i="1"/>
  <c r="V45" i="1"/>
  <c r="Z37" i="255"/>
  <c r="G45" i="254"/>
  <c r="O45" i="254"/>
  <c r="J45" i="253"/>
  <c r="R45" i="253"/>
  <c r="AA45" i="253"/>
  <c r="H45" i="251"/>
  <c r="P45" i="251"/>
  <c r="W44" i="250"/>
  <c r="D45" i="249"/>
  <c r="T45" i="249"/>
  <c r="G45" i="248"/>
  <c r="O45" i="248"/>
  <c r="J45" i="247"/>
  <c r="R45" i="247"/>
  <c r="AA45" i="247"/>
  <c r="H26" i="245"/>
  <c r="P26" i="245"/>
  <c r="X26" i="245"/>
  <c r="X45" i="245" s="1"/>
  <c r="Z13" i="243"/>
  <c r="G26" i="242"/>
  <c r="G45" i="242" s="1"/>
  <c r="O26" i="242"/>
  <c r="O45" i="242" s="1"/>
  <c r="W26" i="242"/>
  <c r="W45" i="242" s="1"/>
  <c r="AA26" i="240"/>
  <c r="G45" i="239"/>
  <c r="O45" i="239"/>
  <c r="W45" i="239"/>
  <c r="I45" i="238"/>
  <c r="Q45" i="238"/>
  <c r="Y45" i="238"/>
  <c r="R45" i="236"/>
  <c r="AA44" i="222"/>
  <c r="I26" i="221"/>
  <c r="I45" i="221" s="1"/>
  <c r="Q26" i="221"/>
  <c r="Q45" i="221" s="1"/>
  <c r="Y26" i="221"/>
  <c r="Y45" i="221" s="1"/>
  <c r="Z45" i="221" s="1"/>
  <c r="Z25" i="221"/>
  <c r="E45" i="209"/>
  <c r="U45" i="209"/>
  <c r="H26" i="208"/>
  <c r="H45" i="208" s="1"/>
  <c r="P26" i="208"/>
  <c r="P45" i="208" s="1"/>
  <c r="E26" i="207"/>
  <c r="E45" i="207" s="1"/>
  <c r="U26" i="207"/>
  <c r="U45" i="207" s="1"/>
  <c r="X26" i="206"/>
  <c r="Z13" i="206"/>
  <c r="I44" i="205"/>
  <c r="Q44" i="205"/>
  <c r="Q45" i="205" s="1"/>
  <c r="Y44" i="205"/>
  <c r="C45" i="203"/>
  <c r="S45" i="203"/>
  <c r="AA45" i="203"/>
  <c r="J44" i="203"/>
  <c r="R44" i="203"/>
  <c r="E44" i="198"/>
  <c r="E45" i="198" s="1"/>
  <c r="M44" i="198"/>
  <c r="U44" i="198"/>
  <c r="C45" i="194"/>
  <c r="K45" i="194"/>
  <c r="C44" i="194"/>
  <c r="K44" i="194"/>
  <c r="S44" i="194"/>
  <c r="S45" i="194" s="1"/>
  <c r="K26" i="191"/>
  <c r="S26" i="191"/>
  <c r="H44" i="184"/>
  <c r="P44" i="184"/>
  <c r="P45" i="184" s="1"/>
  <c r="C44" i="181"/>
  <c r="K44" i="181"/>
  <c r="S44" i="181"/>
  <c r="AA44" i="181"/>
  <c r="AA45" i="181" s="1"/>
  <c r="P45" i="180"/>
  <c r="M45" i="162"/>
  <c r="J45" i="251"/>
  <c r="G44" i="251"/>
  <c r="G45" i="251" s="1"/>
  <c r="O44" i="251"/>
  <c r="V26" i="249"/>
  <c r="K44" i="249"/>
  <c r="V44" i="248"/>
  <c r="V45" i="248" s="1"/>
  <c r="W26" i="246"/>
  <c r="S45" i="232"/>
  <c r="L26" i="222"/>
  <c r="L45" i="222" s="1"/>
  <c r="L44" i="219"/>
  <c r="L45" i="219" s="1"/>
  <c r="Q44" i="218"/>
  <c r="T44" i="258"/>
  <c r="T45" i="258" s="1"/>
  <c r="M26" i="257"/>
  <c r="J45" i="254"/>
  <c r="W44" i="254"/>
  <c r="W45" i="254" s="1"/>
  <c r="L44" i="249"/>
  <c r="L45" i="249" s="1"/>
  <c r="O44" i="248"/>
  <c r="M44" i="246"/>
  <c r="M45" i="246" s="1"/>
  <c r="U44" i="246"/>
  <c r="U45" i="246" s="1"/>
  <c r="AA44" i="244"/>
  <c r="Z13" i="242"/>
  <c r="Z25" i="242"/>
  <c r="W45" i="241"/>
  <c r="E45" i="210"/>
  <c r="F26" i="203"/>
  <c r="F45" i="203" s="1"/>
  <c r="N26" i="203"/>
  <c r="N45" i="203" s="1"/>
  <c r="E44" i="171"/>
  <c r="D44" i="256"/>
  <c r="T44" i="256"/>
  <c r="Z44" i="1"/>
  <c r="AA44" i="258"/>
  <c r="AA45" i="258" s="1"/>
  <c r="F45" i="255"/>
  <c r="V45" i="255"/>
  <c r="C44" i="255"/>
  <c r="K44" i="255"/>
  <c r="S44" i="255"/>
  <c r="Z50" i="255"/>
  <c r="H45" i="254"/>
  <c r="P45" i="254"/>
  <c r="Z25" i="254"/>
  <c r="Z43" i="253"/>
  <c r="D26" i="250"/>
  <c r="L26" i="250"/>
  <c r="T26" i="250"/>
  <c r="H44" i="250"/>
  <c r="H45" i="250" s="1"/>
  <c r="P44" i="250"/>
  <c r="P45" i="250" s="1"/>
  <c r="X44" i="250"/>
  <c r="Z44" i="250" s="1"/>
  <c r="Z43" i="247"/>
  <c r="I26" i="245"/>
  <c r="Q26" i="245"/>
  <c r="Y26" i="245"/>
  <c r="Z25" i="245"/>
  <c r="Z43" i="244"/>
  <c r="C26" i="243"/>
  <c r="K26" i="243"/>
  <c r="S26" i="243"/>
  <c r="Z50" i="243"/>
  <c r="H26" i="242"/>
  <c r="P26" i="242"/>
  <c r="X26" i="242"/>
  <c r="H45" i="237"/>
  <c r="P45" i="237"/>
  <c r="Z25" i="237"/>
  <c r="AA44" i="236"/>
  <c r="R45" i="235"/>
  <c r="J26" i="231"/>
  <c r="J45" i="231" s="1"/>
  <c r="R26" i="231"/>
  <c r="R45" i="231" s="1"/>
  <c r="I44" i="231"/>
  <c r="Q44" i="231"/>
  <c r="Y44" i="231"/>
  <c r="Z43" i="231"/>
  <c r="Z50" i="231"/>
  <c r="X26" i="230"/>
  <c r="Z26" i="230" s="1"/>
  <c r="Z13" i="230"/>
  <c r="X44" i="230"/>
  <c r="Z44" i="230" s="1"/>
  <c r="Z37" i="230"/>
  <c r="Z50" i="214"/>
  <c r="X26" i="213"/>
  <c r="Z13" i="213"/>
  <c r="I26" i="208"/>
  <c r="I45" i="208" s="1"/>
  <c r="Q26" i="208"/>
  <c r="Q45" i="208" s="1"/>
  <c r="Y26" i="208"/>
  <c r="Y45" i="208" s="1"/>
  <c r="I45" i="206"/>
  <c r="Q45" i="206"/>
  <c r="Y45" i="206"/>
  <c r="J44" i="205"/>
  <c r="K45" i="197"/>
  <c r="S45" i="197"/>
  <c r="Z25" i="196"/>
  <c r="M45" i="186"/>
  <c r="H45" i="185"/>
  <c r="P45" i="185"/>
  <c r="X45" i="184"/>
  <c r="Z45" i="184" s="1"/>
  <c r="I44" i="184"/>
  <c r="Q44" i="184"/>
  <c r="Y44" i="184"/>
  <c r="J26" i="182"/>
  <c r="J45" i="182" s="1"/>
  <c r="R26" i="182"/>
  <c r="R45" i="182" s="1"/>
  <c r="I45" i="178"/>
  <c r="I44" i="178"/>
  <c r="Q44" i="178"/>
  <c r="Q45" i="178" s="1"/>
  <c r="Y44" i="178"/>
  <c r="Y45" i="178" s="1"/>
  <c r="X26" i="177"/>
  <c r="Z13" i="177"/>
  <c r="X44" i="177"/>
  <c r="Z44" i="177" s="1"/>
  <c r="Z37" i="177"/>
  <c r="J26" i="152"/>
  <c r="J45" i="152" s="1"/>
  <c r="R26" i="152"/>
  <c r="R45" i="152" s="1"/>
  <c r="K45" i="238"/>
  <c r="AA44" i="238"/>
  <c r="I45" i="237"/>
  <c r="Q45" i="237"/>
  <c r="Y45" i="237"/>
  <c r="I26" i="236"/>
  <c r="Q26" i="236"/>
  <c r="Y26" i="236"/>
  <c r="C44" i="236"/>
  <c r="K44" i="236"/>
  <c r="S44" i="236"/>
  <c r="S45" i="236" s="1"/>
  <c r="N45" i="235"/>
  <c r="V45" i="235"/>
  <c r="Z25" i="234"/>
  <c r="G45" i="233"/>
  <c r="O45" i="233"/>
  <c r="W45" i="233"/>
  <c r="AA44" i="233"/>
  <c r="AA45" i="233" s="1"/>
  <c r="L26" i="226"/>
  <c r="L45" i="226" s="1"/>
  <c r="T26" i="226"/>
  <c r="T45" i="226" s="1"/>
  <c r="Z25" i="214"/>
  <c r="J45" i="211"/>
  <c r="R45" i="211"/>
  <c r="J45" i="206"/>
  <c r="R45" i="206"/>
  <c r="Z25" i="206"/>
  <c r="D45" i="205"/>
  <c r="X44" i="204"/>
  <c r="Z44" i="204" s="1"/>
  <c r="Z50" i="204"/>
  <c r="H45" i="203"/>
  <c r="P45" i="203"/>
  <c r="Z50" i="203"/>
  <c r="H45" i="202"/>
  <c r="P45" i="202"/>
  <c r="G45" i="201"/>
  <c r="N45" i="200"/>
  <c r="T45" i="198"/>
  <c r="X44" i="197"/>
  <c r="X44" i="196"/>
  <c r="J45" i="195"/>
  <c r="R45" i="195"/>
  <c r="Y45" i="194"/>
  <c r="D26" i="193"/>
  <c r="D45" i="193" s="1"/>
  <c r="L26" i="193"/>
  <c r="T26" i="193"/>
  <c r="Z25" i="188"/>
  <c r="E45" i="181"/>
  <c r="M45" i="181"/>
  <c r="U45" i="181"/>
  <c r="H45" i="181"/>
  <c r="E45" i="180"/>
  <c r="M45" i="180"/>
  <c r="U45" i="180"/>
  <c r="H45" i="180"/>
  <c r="H45" i="176"/>
  <c r="P45" i="176"/>
  <c r="H45" i="165"/>
  <c r="H45" i="143"/>
  <c r="C44" i="238"/>
  <c r="K44" i="238"/>
  <c r="S44" i="238"/>
  <c r="S45" i="238" s="1"/>
  <c r="AA44" i="237"/>
  <c r="AA45" i="237" s="1"/>
  <c r="G45" i="235"/>
  <c r="O45" i="235"/>
  <c r="W45" i="235"/>
  <c r="C44" i="233"/>
  <c r="C45" i="233" s="1"/>
  <c r="K44" i="233"/>
  <c r="S44" i="233"/>
  <c r="Z44" i="229"/>
  <c r="Z25" i="223"/>
  <c r="W45" i="222"/>
  <c r="E45" i="219"/>
  <c r="M45" i="219"/>
  <c r="U45" i="219"/>
  <c r="Z50" i="219"/>
  <c r="Z50" i="206"/>
  <c r="G45" i="204"/>
  <c r="I45" i="203"/>
  <c r="Q45" i="203"/>
  <c r="Q45" i="202"/>
  <c r="H45" i="201"/>
  <c r="P45" i="201"/>
  <c r="E45" i="199"/>
  <c r="M45" i="199"/>
  <c r="J45" i="194"/>
  <c r="R45" i="194"/>
  <c r="H45" i="187"/>
  <c r="P45" i="187"/>
  <c r="E45" i="183"/>
  <c r="M45" i="183"/>
  <c r="U45" i="183"/>
  <c r="E45" i="182"/>
  <c r="M45" i="182"/>
  <c r="U45" i="182"/>
  <c r="C45" i="177"/>
  <c r="Q26" i="176"/>
  <c r="Y26" i="176"/>
  <c r="Z25" i="176"/>
  <c r="H44" i="176"/>
  <c r="P44" i="176"/>
  <c r="X44" i="176"/>
  <c r="G26" i="175"/>
  <c r="O26" i="175"/>
  <c r="O45" i="175" s="1"/>
  <c r="W26" i="175"/>
  <c r="W45" i="175" s="1"/>
  <c r="X26" i="171"/>
  <c r="Z13" i="171"/>
  <c r="H45" i="164"/>
  <c r="X44" i="163"/>
  <c r="Z44" i="163" s="1"/>
  <c r="Z37" i="163"/>
  <c r="E45" i="157"/>
  <c r="M45" i="157"/>
  <c r="U45" i="157"/>
  <c r="E45" i="152"/>
  <c r="Z13" i="147"/>
  <c r="H45" i="142"/>
  <c r="F26" i="138"/>
  <c r="N26" i="138"/>
  <c r="N45" i="138" s="1"/>
  <c r="V26" i="138"/>
  <c r="E45" i="138"/>
  <c r="C44" i="237"/>
  <c r="K44" i="237"/>
  <c r="S44" i="237"/>
  <c r="Z50" i="236"/>
  <c r="W44" i="222"/>
  <c r="E45" i="221"/>
  <c r="M45" i="221"/>
  <c r="U45" i="221"/>
  <c r="E45" i="220"/>
  <c r="M26" i="220"/>
  <c r="M45" i="220" s="1"/>
  <c r="U26" i="220"/>
  <c r="U45" i="220" s="1"/>
  <c r="F26" i="219"/>
  <c r="F45" i="219" s="1"/>
  <c r="N26" i="219"/>
  <c r="Z25" i="218"/>
  <c r="E45" i="212"/>
  <c r="M45" i="212"/>
  <c r="U45" i="212"/>
  <c r="J45" i="209"/>
  <c r="R45" i="209"/>
  <c r="Z13" i="209"/>
  <c r="I45" i="205"/>
  <c r="Y45" i="205"/>
  <c r="D45" i="204"/>
  <c r="L45" i="204"/>
  <c r="T45" i="204"/>
  <c r="I45" i="201"/>
  <c r="Q45" i="201"/>
  <c r="Y45" i="201"/>
  <c r="Z25" i="201"/>
  <c r="Z50" i="201"/>
  <c r="H45" i="200"/>
  <c r="P45" i="200"/>
  <c r="F45" i="198"/>
  <c r="N45" i="198"/>
  <c r="V45" i="198"/>
  <c r="E45" i="197"/>
  <c r="M45" i="197"/>
  <c r="U45" i="197"/>
  <c r="D45" i="195"/>
  <c r="L45" i="195"/>
  <c r="T45" i="195"/>
  <c r="G45" i="191"/>
  <c r="O45" i="191"/>
  <c r="W45" i="191"/>
  <c r="H45" i="186"/>
  <c r="P45" i="186"/>
  <c r="E45" i="184"/>
  <c r="M45" i="184"/>
  <c r="W45" i="180"/>
  <c r="O44" i="180"/>
  <c r="O45" i="180" s="1"/>
  <c r="W44" i="180"/>
  <c r="G26" i="179"/>
  <c r="G45" i="179" s="1"/>
  <c r="O26" i="179"/>
  <c r="O45" i="179" s="1"/>
  <c r="W26" i="179"/>
  <c r="W45" i="179" s="1"/>
  <c r="U45" i="178"/>
  <c r="E44" i="178"/>
  <c r="E45" i="178" s="1"/>
  <c r="M44" i="178"/>
  <c r="M45" i="178" s="1"/>
  <c r="U44" i="178"/>
  <c r="D26" i="177"/>
  <c r="L26" i="177"/>
  <c r="L45" i="177" s="1"/>
  <c r="T26" i="177"/>
  <c r="C44" i="177"/>
  <c r="K44" i="177"/>
  <c r="K45" i="177" s="1"/>
  <c r="S44" i="177"/>
  <c r="S45" i="177" s="1"/>
  <c r="J26" i="176"/>
  <c r="R26" i="176"/>
  <c r="Z13" i="176"/>
  <c r="I44" i="176"/>
  <c r="I45" i="176" s="1"/>
  <c r="Q44" i="176"/>
  <c r="Y44" i="176"/>
  <c r="Z50" i="176"/>
  <c r="H26" i="175"/>
  <c r="H45" i="175" s="1"/>
  <c r="P26" i="175"/>
  <c r="X26" i="175"/>
  <c r="W45" i="174"/>
  <c r="J26" i="168"/>
  <c r="J45" i="168" s="1"/>
  <c r="R26" i="168"/>
  <c r="R45" i="168" s="1"/>
  <c r="H45" i="163"/>
  <c r="E45" i="161"/>
  <c r="M45" i="161"/>
  <c r="E45" i="156"/>
  <c r="M45" i="154"/>
  <c r="U45" i="154"/>
  <c r="F45" i="139"/>
  <c r="H45" i="117"/>
  <c r="F26" i="238"/>
  <c r="F45" i="238" s="1"/>
  <c r="N26" i="238"/>
  <c r="N45" i="238" s="1"/>
  <c r="V26" i="238"/>
  <c r="V45" i="238" s="1"/>
  <c r="F44" i="236"/>
  <c r="N44" i="236"/>
  <c r="N45" i="236" s="1"/>
  <c r="V44" i="236"/>
  <c r="I26" i="235"/>
  <c r="I45" i="235" s="1"/>
  <c r="Q26" i="235"/>
  <c r="Q45" i="235" s="1"/>
  <c r="Y26" i="235"/>
  <c r="Y45" i="235" s="1"/>
  <c r="Z37" i="229"/>
  <c r="F45" i="221"/>
  <c r="N45" i="221"/>
  <c r="V45" i="221"/>
  <c r="F45" i="220"/>
  <c r="N45" i="220"/>
  <c r="V45" i="220"/>
  <c r="J45" i="218"/>
  <c r="R45" i="218"/>
  <c r="AA45" i="217"/>
  <c r="C45" i="216"/>
  <c r="K45" i="216"/>
  <c r="S45" i="216"/>
  <c r="D45" i="215"/>
  <c r="L45" i="215"/>
  <c r="T45" i="215"/>
  <c r="L45" i="214"/>
  <c r="T45" i="214"/>
  <c r="E45" i="213"/>
  <c r="M45" i="213"/>
  <c r="U45" i="213"/>
  <c r="F45" i="212"/>
  <c r="N45" i="212"/>
  <c r="V45" i="212"/>
  <c r="J45" i="207"/>
  <c r="R45" i="207"/>
  <c r="J45" i="205"/>
  <c r="R45" i="205"/>
  <c r="G45" i="199"/>
  <c r="O45" i="199"/>
  <c r="W45" i="199"/>
  <c r="E45" i="196"/>
  <c r="M45" i="196"/>
  <c r="U45" i="196"/>
  <c r="D45" i="194"/>
  <c r="L45" i="194"/>
  <c r="T45" i="194"/>
  <c r="H45" i="191"/>
  <c r="P45" i="191"/>
  <c r="F45" i="189"/>
  <c r="N45" i="189"/>
  <c r="V45" i="189"/>
  <c r="Z13" i="187"/>
  <c r="E45" i="185"/>
  <c r="M45" i="185"/>
  <c r="U45" i="185"/>
  <c r="Z50" i="181"/>
  <c r="P45" i="179"/>
  <c r="E45" i="177"/>
  <c r="M45" i="177"/>
  <c r="U45" i="177"/>
  <c r="K45" i="176"/>
  <c r="S45" i="176"/>
  <c r="X44" i="175"/>
  <c r="Z44" i="175" s="1"/>
  <c r="Z37" i="175"/>
  <c r="X26" i="174"/>
  <c r="X45" i="174" s="1"/>
  <c r="Z45" i="174" s="1"/>
  <c r="Z13" i="174"/>
  <c r="X26" i="159"/>
  <c r="X45" i="159" s="1"/>
  <c r="Z13" i="159"/>
  <c r="X26" i="155"/>
  <c r="Z13" i="155"/>
  <c r="X26" i="149"/>
  <c r="Z13" i="149"/>
  <c r="E45" i="142"/>
  <c r="M45" i="142"/>
  <c r="U45" i="142"/>
  <c r="O45" i="238"/>
  <c r="W45" i="238"/>
  <c r="F26" i="237"/>
  <c r="F45" i="237" s="1"/>
  <c r="N26" i="237"/>
  <c r="N45" i="237" s="1"/>
  <c r="V26" i="237"/>
  <c r="V45" i="237" s="1"/>
  <c r="Z13" i="228"/>
  <c r="Z13" i="222"/>
  <c r="E45" i="215"/>
  <c r="M45" i="215"/>
  <c r="U45" i="215"/>
  <c r="E45" i="214"/>
  <c r="M45" i="214"/>
  <c r="U45" i="214"/>
  <c r="X26" i="210"/>
  <c r="D45" i="206"/>
  <c r="L45" i="206"/>
  <c r="T45" i="206"/>
  <c r="S26" i="205"/>
  <c r="AA26" i="205"/>
  <c r="AA45" i="205" s="1"/>
  <c r="H44" i="205"/>
  <c r="P44" i="205"/>
  <c r="X44" i="205"/>
  <c r="Z44" i="205" s="1"/>
  <c r="Z13" i="200"/>
  <c r="H45" i="199"/>
  <c r="P45" i="199"/>
  <c r="H45" i="198"/>
  <c r="P45" i="198"/>
  <c r="H45" i="193"/>
  <c r="P45" i="193"/>
  <c r="H45" i="192"/>
  <c r="P45" i="192"/>
  <c r="T44" i="191"/>
  <c r="T45" i="191" s="1"/>
  <c r="H45" i="190"/>
  <c r="P45" i="190"/>
  <c r="Z13" i="186"/>
  <c r="W45" i="184"/>
  <c r="G44" i="184"/>
  <c r="G45" i="184" s="1"/>
  <c r="O44" i="184"/>
  <c r="O45" i="184" s="1"/>
  <c r="W44" i="184"/>
  <c r="Z50" i="184"/>
  <c r="I26" i="181"/>
  <c r="Q26" i="181"/>
  <c r="Y26" i="181"/>
  <c r="Y45" i="181" s="1"/>
  <c r="Z25" i="181"/>
  <c r="I44" i="181"/>
  <c r="Q44" i="181"/>
  <c r="Y44" i="181"/>
  <c r="I26" i="180"/>
  <c r="Q26" i="180"/>
  <c r="Y26" i="180"/>
  <c r="Z25" i="180"/>
  <c r="I44" i="180"/>
  <c r="Q44" i="180"/>
  <c r="Y44" i="180"/>
  <c r="Z44" i="180" s="1"/>
  <c r="O45" i="178"/>
  <c r="W45" i="178"/>
  <c r="G44" i="178"/>
  <c r="G45" i="178" s="1"/>
  <c r="O44" i="178"/>
  <c r="W44" i="178"/>
  <c r="F26" i="177"/>
  <c r="F45" i="177" s="1"/>
  <c r="N26" i="177"/>
  <c r="V26" i="177"/>
  <c r="E44" i="177"/>
  <c r="M44" i="177"/>
  <c r="U44" i="177"/>
  <c r="D26" i="176"/>
  <c r="L26" i="176"/>
  <c r="T26" i="176"/>
  <c r="T45" i="176" s="1"/>
  <c r="C44" i="176"/>
  <c r="C45" i="176" s="1"/>
  <c r="K44" i="176"/>
  <c r="S44" i="176"/>
  <c r="J26" i="175"/>
  <c r="R26" i="175"/>
  <c r="Z13" i="175"/>
  <c r="X26" i="173"/>
  <c r="X45" i="173" s="1"/>
  <c r="Z13" i="173"/>
  <c r="I26" i="170"/>
  <c r="I45" i="170" s="1"/>
  <c r="Q26" i="170"/>
  <c r="Q45" i="170" s="1"/>
  <c r="Y26" i="170"/>
  <c r="Y45" i="170" s="1"/>
  <c r="Z25" i="170"/>
  <c r="X44" i="166"/>
  <c r="Z44" i="166" s="1"/>
  <c r="Z37" i="166"/>
  <c r="P45" i="165"/>
  <c r="X45" i="165"/>
  <c r="E45" i="163"/>
  <c r="M45" i="163"/>
  <c r="U45" i="163"/>
  <c r="M45" i="160"/>
  <c r="U45" i="160"/>
  <c r="I45" i="159"/>
  <c r="Q45" i="159"/>
  <c r="Y45" i="159"/>
  <c r="E26" i="158"/>
  <c r="E45" i="158" s="1"/>
  <c r="U26" i="158"/>
  <c r="U45" i="158" s="1"/>
  <c r="H26" i="157"/>
  <c r="H45" i="157" s="1"/>
  <c r="P26" i="157"/>
  <c r="P45" i="157" s="1"/>
  <c r="M45" i="156"/>
  <c r="U45" i="156"/>
  <c r="P45" i="144"/>
  <c r="E45" i="139"/>
  <c r="M45" i="139"/>
  <c r="U45" i="139"/>
  <c r="G45" i="237"/>
  <c r="O45" i="237"/>
  <c r="W45" i="237"/>
  <c r="F26" i="236"/>
  <c r="N26" i="236"/>
  <c r="V26" i="236"/>
  <c r="Z43" i="236"/>
  <c r="J26" i="232"/>
  <c r="R26" i="232"/>
  <c r="Z13" i="232"/>
  <c r="I26" i="231"/>
  <c r="Q26" i="231"/>
  <c r="Y26" i="231"/>
  <c r="Z25" i="231"/>
  <c r="H44" i="231"/>
  <c r="P44" i="231"/>
  <c r="X44" i="231"/>
  <c r="G26" i="230"/>
  <c r="G45" i="230" s="1"/>
  <c r="O26" i="230"/>
  <c r="W26" i="230"/>
  <c r="F44" i="230"/>
  <c r="N44" i="230"/>
  <c r="V44" i="230"/>
  <c r="E26" i="229"/>
  <c r="M26" i="229"/>
  <c r="U26" i="229"/>
  <c r="D44" i="229"/>
  <c r="L44" i="229"/>
  <c r="T44" i="229"/>
  <c r="C26" i="228"/>
  <c r="C45" i="228" s="1"/>
  <c r="K26" i="228"/>
  <c r="S26" i="228"/>
  <c r="J26" i="227"/>
  <c r="R26" i="227"/>
  <c r="R45" i="227" s="1"/>
  <c r="Z13" i="227"/>
  <c r="I26" i="226"/>
  <c r="Q26" i="226"/>
  <c r="Y26" i="226"/>
  <c r="Z26" i="226" s="1"/>
  <c r="Z25" i="226"/>
  <c r="Z50" i="226"/>
  <c r="H26" i="225"/>
  <c r="P26" i="225"/>
  <c r="P45" i="225" s="1"/>
  <c r="X26" i="225"/>
  <c r="F26" i="224"/>
  <c r="N26" i="224"/>
  <c r="V26" i="224"/>
  <c r="V45" i="224" s="1"/>
  <c r="E26" i="223"/>
  <c r="M26" i="223"/>
  <c r="U26" i="223"/>
  <c r="D44" i="223"/>
  <c r="L44" i="223"/>
  <c r="T44" i="223"/>
  <c r="C26" i="222"/>
  <c r="K26" i="222"/>
  <c r="S26" i="222"/>
  <c r="J44" i="222"/>
  <c r="R44" i="222"/>
  <c r="Z37" i="222"/>
  <c r="I26" i="219"/>
  <c r="I45" i="219" s="1"/>
  <c r="Q26" i="219"/>
  <c r="Q45" i="219" s="1"/>
  <c r="Y26" i="219"/>
  <c r="Y45" i="219" s="1"/>
  <c r="Z25" i="219"/>
  <c r="AA44" i="219"/>
  <c r="AA45" i="219" s="1"/>
  <c r="D26" i="218"/>
  <c r="D45" i="218" s="1"/>
  <c r="L26" i="218"/>
  <c r="L45" i="218" s="1"/>
  <c r="T26" i="218"/>
  <c r="T45" i="218" s="1"/>
  <c r="E26" i="217"/>
  <c r="E45" i="217" s="1"/>
  <c r="M26" i="217"/>
  <c r="M45" i="217" s="1"/>
  <c r="U26" i="217"/>
  <c r="U45" i="217" s="1"/>
  <c r="E26" i="216"/>
  <c r="E45" i="216" s="1"/>
  <c r="M26" i="216"/>
  <c r="M45" i="216" s="1"/>
  <c r="U26" i="216"/>
  <c r="U45" i="216" s="1"/>
  <c r="F26" i="215"/>
  <c r="F45" i="215" s="1"/>
  <c r="N26" i="215"/>
  <c r="N45" i="215" s="1"/>
  <c r="V26" i="215"/>
  <c r="V45" i="215" s="1"/>
  <c r="AA44" i="215"/>
  <c r="F26" i="214"/>
  <c r="N26" i="214"/>
  <c r="N45" i="214" s="1"/>
  <c r="V26" i="214"/>
  <c r="G26" i="213"/>
  <c r="O26" i="213"/>
  <c r="W26" i="213"/>
  <c r="G26" i="211"/>
  <c r="G45" i="211" s="1"/>
  <c r="O26" i="211"/>
  <c r="O45" i="211" s="1"/>
  <c r="W26" i="211"/>
  <c r="W45" i="211" s="1"/>
  <c r="J26" i="210"/>
  <c r="J45" i="210" s="1"/>
  <c r="R26" i="210"/>
  <c r="R45" i="210" s="1"/>
  <c r="Z50" i="209"/>
  <c r="D26" i="207"/>
  <c r="D45" i="207" s="1"/>
  <c r="L26" i="207"/>
  <c r="L45" i="207" s="1"/>
  <c r="T26" i="207"/>
  <c r="T45" i="207" s="1"/>
  <c r="G26" i="206"/>
  <c r="O26" i="206"/>
  <c r="W26" i="206"/>
  <c r="W45" i="206" s="1"/>
  <c r="C44" i="204"/>
  <c r="C45" i="204" s="1"/>
  <c r="K44" i="204"/>
  <c r="K45" i="204" s="1"/>
  <c r="S44" i="204"/>
  <c r="I44" i="203"/>
  <c r="Q44" i="203"/>
  <c r="Y44" i="203"/>
  <c r="Y45" i="203" s="1"/>
  <c r="Z43" i="203"/>
  <c r="I44" i="202"/>
  <c r="I45" i="202" s="1"/>
  <c r="Q44" i="202"/>
  <c r="Y44" i="202"/>
  <c r="Z44" i="202" s="1"/>
  <c r="D26" i="201"/>
  <c r="L26" i="201"/>
  <c r="L45" i="201" s="1"/>
  <c r="T26" i="201"/>
  <c r="G44" i="201"/>
  <c r="O44" i="201"/>
  <c r="O45" i="201" s="1"/>
  <c r="W44" i="201"/>
  <c r="W45" i="201" s="1"/>
  <c r="F44" i="200"/>
  <c r="F45" i="200" s="1"/>
  <c r="N44" i="200"/>
  <c r="V44" i="200"/>
  <c r="V45" i="200" s="1"/>
  <c r="E44" i="199"/>
  <c r="M44" i="199"/>
  <c r="U44" i="199"/>
  <c r="U45" i="199" s="1"/>
  <c r="D44" i="198"/>
  <c r="D45" i="198" s="1"/>
  <c r="L44" i="198"/>
  <c r="L45" i="198" s="1"/>
  <c r="T44" i="198"/>
  <c r="Z50" i="198"/>
  <c r="H45" i="197"/>
  <c r="P45" i="197"/>
  <c r="C44" i="197"/>
  <c r="C45" i="197" s="1"/>
  <c r="K44" i="197"/>
  <c r="S44" i="197"/>
  <c r="C44" i="196"/>
  <c r="C45" i="196" s="1"/>
  <c r="K44" i="196"/>
  <c r="K45" i="196" s="1"/>
  <c r="S44" i="196"/>
  <c r="S45" i="196" s="1"/>
  <c r="G26" i="195"/>
  <c r="O26" i="195"/>
  <c r="O45" i="195" s="1"/>
  <c r="W26" i="195"/>
  <c r="J44" i="195"/>
  <c r="R44" i="195"/>
  <c r="I44" i="195"/>
  <c r="I45" i="195" s="1"/>
  <c r="Q44" i="195"/>
  <c r="Q45" i="195" s="1"/>
  <c r="J44" i="194"/>
  <c r="R44" i="194"/>
  <c r="I44" i="194"/>
  <c r="I45" i="194" s="1"/>
  <c r="Q44" i="194"/>
  <c r="Q45" i="194" s="1"/>
  <c r="Y44" i="194"/>
  <c r="J44" i="193"/>
  <c r="J45" i="193" s="1"/>
  <c r="R44" i="193"/>
  <c r="R45" i="193" s="1"/>
  <c r="Z37" i="193"/>
  <c r="J44" i="192"/>
  <c r="J45" i="192" s="1"/>
  <c r="R44" i="192"/>
  <c r="R45" i="192" s="1"/>
  <c r="Z37" i="192"/>
  <c r="J26" i="191"/>
  <c r="R26" i="191"/>
  <c r="E44" i="191"/>
  <c r="M44" i="191"/>
  <c r="M45" i="191" s="1"/>
  <c r="U44" i="191"/>
  <c r="I26" i="190"/>
  <c r="I45" i="190" s="1"/>
  <c r="Q26" i="190"/>
  <c r="Q45" i="190" s="1"/>
  <c r="Y26" i="190"/>
  <c r="Y45" i="190" s="1"/>
  <c r="D44" i="190"/>
  <c r="L44" i="190"/>
  <c r="T44" i="190"/>
  <c r="H45" i="189"/>
  <c r="P45" i="189"/>
  <c r="Z25" i="189"/>
  <c r="D44" i="189"/>
  <c r="L44" i="189"/>
  <c r="T44" i="189"/>
  <c r="F26" i="188"/>
  <c r="F45" i="188" s="1"/>
  <c r="N26" i="188"/>
  <c r="N45" i="188" s="1"/>
  <c r="V26" i="188"/>
  <c r="V45" i="188" s="1"/>
  <c r="I44" i="188"/>
  <c r="Q44" i="188"/>
  <c r="Y44" i="188"/>
  <c r="D26" i="187"/>
  <c r="D45" i="187" s="1"/>
  <c r="L26" i="187"/>
  <c r="L45" i="187" s="1"/>
  <c r="T26" i="187"/>
  <c r="T45" i="187" s="1"/>
  <c r="G44" i="187"/>
  <c r="O44" i="187"/>
  <c r="W44" i="187"/>
  <c r="F44" i="186"/>
  <c r="N44" i="186"/>
  <c r="V44" i="186"/>
  <c r="V45" i="186" s="1"/>
  <c r="G26" i="185"/>
  <c r="O26" i="185"/>
  <c r="W26" i="185"/>
  <c r="W45" i="185" s="1"/>
  <c r="G44" i="185"/>
  <c r="O44" i="185"/>
  <c r="W44" i="185"/>
  <c r="I26" i="183"/>
  <c r="Q26" i="183"/>
  <c r="Q45" i="183" s="1"/>
  <c r="Y26" i="183"/>
  <c r="Y45" i="183" s="1"/>
  <c r="Z25" i="183"/>
  <c r="X26" i="183"/>
  <c r="I44" i="183"/>
  <c r="Q44" i="183"/>
  <c r="Y44" i="183"/>
  <c r="Z43" i="183"/>
  <c r="X44" i="183"/>
  <c r="Z44" i="183" s="1"/>
  <c r="I26" i="182"/>
  <c r="I45" i="182" s="1"/>
  <c r="Q26" i="182"/>
  <c r="Y26" i="182"/>
  <c r="Z25" i="182"/>
  <c r="X26" i="182"/>
  <c r="X45" i="182" s="1"/>
  <c r="I44" i="182"/>
  <c r="Q44" i="182"/>
  <c r="Y44" i="182"/>
  <c r="X44" i="182"/>
  <c r="Z44" i="182" s="1"/>
  <c r="J26" i="181"/>
  <c r="R26" i="181"/>
  <c r="R45" i="181" s="1"/>
  <c r="J44" i="181"/>
  <c r="R44" i="181"/>
  <c r="J26" i="180"/>
  <c r="R26" i="180"/>
  <c r="R45" i="180" s="1"/>
  <c r="J44" i="180"/>
  <c r="R44" i="180"/>
  <c r="J26" i="179"/>
  <c r="J45" i="179" s="1"/>
  <c r="R26" i="179"/>
  <c r="R45" i="179" s="1"/>
  <c r="H45" i="178"/>
  <c r="H44" i="178"/>
  <c r="P44" i="178"/>
  <c r="P45" i="178" s="1"/>
  <c r="X44" i="178"/>
  <c r="Z44" i="178" s="1"/>
  <c r="G26" i="177"/>
  <c r="O26" i="177"/>
  <c r="W26" i="177"/>
  <c r="F44" i="177"/>
  <c r="N44" i="177"/>
  <c r="V44" i="177"/>
  <c r="E26" i="176"/>
  <c r="E45" i="176" s="1"/>
  <c r="M26" i="176"/>
  <c r="U26" i="176"/>
  <c r="D44" i="176"/>
  <c r="L44" i="176"/>
  <c r="L45" i="176" s="1"/>
  <c r="T44" i="176"/>
  <c r="C26" i="175"/>
  <c r="K26" i="175"/>
  <c r="S26" i="175"/>
  <c r="S45" i="175" s="1"/>
  <c r="Z13" i="161"/>
  <c r="I26" i="157"/>
  <c r="Q26" i="157"/>
  <c r="Y26" i="157"/>
  <c r="Z26" i="157" s="1"/>
  <c r="Z44" i="155"/>
  <c r="E26" i="153"/>
  <c r="E45" i="153" s="1"/>
  <c r="U26" i="153"/>
  <c r="U45" i="153" s="1"/>
  <c r="X26" i="148"/>
  <c r="Z26" i="148" s="1"/>
  <c r="Z13" i="148"/>
  <c r="J26" i="145"/>
  <c r="J45" i="145" s="1"/>
  <c r="R26" i="145"/>
  <c r="R45" i="145" s="1"/>
  <c r="P45" i="143"/>
  <c r="E26" i="141"/>
  <c r="E45" i="141" s="1"/>
  <c r="M26" i="141"/>
  <c r="M45" i="141" s="1"/>
  <c r="U26" i="141"/>
  <c r="U45" i="141" s="1"/>
  <c r="N45" i="139"/>
  <c r="V45" i="139"/>
  <c r="E45" i="167"/>
  <c r="M45" i="167"/>
  <c r="U45" i="167"/>
  <c r="X26" i="166"/>
  <c r="E45" i="165"/>
  <c r="M45" i="165"/>
  <c r="U45" i="165"/>
  <c r="E45" i="164"/>
  <c r="M45" i="164"/>
  <c r="U45" i="164"/>
  <c r="X26" i="163"/>
  <c r="X45" i="163" s="1"/>
  <c r="Z45" i="163" s="1"/>
  <c r="F45" i="162"/>
  <c r="N45" i="162"/>
  <c r="V45" i="162"/>
  <c r="J45" i="161"/>
  <c r="R45" i="161"/>
  <c r="F45" i="160"/>
  <c r="N45" i="160"/>
  <c r="V45" i="160"/>
  <c r="J45" i="159"/>
  <c r="R45" i="159"/>
  <c r="Z25" i="159"/>
  <c r="Z44" i="159"/>
  <c r="G45" i="158"/>
  <c r="O45" i="158"/>
  <c r="W45" i="158"/>
  <c r="C45" i="157"/>
  <c r="K45" i="157"/>
  <c r="S45" i="157"/>
  <c r="AA45" i="157"/>
  <c r="F45" i="156"/>
  <c r="N45" i="156"/>
  <c r="V45" i="156"/>
  <c r="J45" i="155"/>
  <c r="R45" i="155"/>
  <c r="I26" i="155"/>
  <c r="I45" i="155" s="1"/>
  <c r="Q26" i="155"/>
  <c r="Q45" i="155" s="1"/>
  <c r="Y26" i="155"/>
  <c r="Y45" i="155" s="1"/>
  <c r="D45" i="152"/>
  <c r="L45" i="152"/>
  <c r="T45" i="152"/>
  <c r="Z50" i="151"/>
  <c r="E45" i="144"/>
  <c r="M45" i="144"/>
  <c r="U45" i="144"/>
  <c r="E45" i="143"/>
  <c r="M45" i="143"/>
  <c r="U45" i="143"/>
  <c r="X26" i="142"/>
  <c r="Z50" i="141"/>
  <c r="Z50" i="139"/>
  <c r="M45" i="137"/>
  <c r="U45" i="137"/>
  <c r="E45" i="130"/>
  <c r="Z44" i="126"/>
  <c r="F45" i="125"/>
  <c r="N45" i="125"/>
  <c r="V45" i="125"/>
  <c r="C45" i="123"/>
  <c r="K45" i="123"/>
  <c r="S45" i="123"/>
  <c r="J26" i="121"/>
  <c r="R26" i="121"/>
  <c r="E45" i="169"/>
  <c r="M45" i="169"/>
  <c r="U45" i="169"/>
  <c r="E45" i="168"/>
  <c r="M45" i="168"/>
  <c r="U45" i="168"/>
  <c r="X26" i="167"/>
  <c r="X45" i="167" s="1"/>
  <c r="O45" i="166"/>
  <c r="W45" i="166"/>
  <c r="X26" i="164"/>
  <c r="X45" i="164" s="1"/>
  <c r="W45" i="163"/>
  <c r="AA45" i="161"/>
  <c r="N45" i="154"/>
  <c r="V45" i="154"/>
  <c r="F44" i="154"/>
  <c r="F45" i="154" s="1"/>
  <c r="N44" i="154"/>
  <c r="V44" i="154"/>
  <c r="F44" i="152"/>
  <c r="N44" i="152"/>
  <c r="V44" i="152"/>
  <c r="E45" i="146"/>
  <c r="M45" i="146"/>
  <c r="U45" i="146"/>
  <c r="E45" i="145"/>
  <c r="M45" i="145"/>
  <c r="U45" i="145"/>
  <c r="X26" i="144"/>
  <c r="X45" i="144" s="1"/>
  <c r="X26" i="143"/>
  <c r="X45" i="143" s="1"/>
  <c r="Z45" i="143" s="1"/>
  <c r="Z50" i="142"/>
  <c r="I45" i="140"/>
  <c r="Q45" i="140"/>
  <c r="Y45" i="140"/>
  <c r="I45" i="138"/>
  <c r="Q45" i="138"/>
  <c r="Y45" i="138"/>
  <c r="X26" i="137"/>
  <c r="X26" i="136"/>
  <c r="X45" i="136" s="1"/>
  <c r="Z13" i="136"/>
  <c r="C44" i="122"/>
  <c r="C45" i="122" s="1"/>
  <c r="R45" i="106"/>
  <c r="G26" i="95"/>
  <c r="G45" i="95" s="1"/>
  <c r="W44" i="174"/>
  <c r="E45" i="170"/>
  <c r="M45" i="170"/>
  <c r="U45" i="170"/>
  <c r="F45" i="169"/>
  <c r="N45" i="169"/>
  <c r="V45" i="169"/>
  <c r="Z50" i="167"/>
  <c r="Z50" i="164"/>
  <c r="Z50" i="163"/>
  <c r="Z25" i="158"/>
  <c r="Z50" i="157"/>
  <c r="J45" i="153"/>
  <c r="R45" i="153"/>
  <c r="I26" i="153"/>
  <c r="I45" i="153" s="1"/>
  <c r="Q26" i="153"/>
  <c r="Q45" i="153" s="1"/>
  <c r="Y26" i="153"/>
  <c r="Y45" i="153" s="1"/>
  <c r="Z45" i="153" s="1"/>
  <c r="I26" i="151"/>
  <c r="I45" i="151" s="1"/>
  <c r="Q26" i="151"/>
  <c r="Q45" i="151" s="1"/>
  <c r="Y26" i="151"/>
  <c r="Y45" i="151" s="1"/>
  <c r="C44" i="151"/>
  <c r="E45" i="147"/>
  <c r="M45" i="147"/>
  <c r="U45" i="147"/>
  <c r="Z37" i="146"/>
  <c r="I26" i="141"/>
  <c r="Q26" i="141"/>
  <c r="Y26" i="141"/>
  <c r="Y45" i="141" s="1"/>
  <c r="J26" i="140"/>
  <c r="J45" i="140" s="1"/>
  <c r="R26" i="140"/>
  <c r="R45" i="140" s="1"/>
  <c r="Z50" i="140"/>
  <c r="J26" i="138"/>
  <c r="J45" i="138" s="1"/>
  <c r="R26" i="138"/>
  <c r="R45" i="138" s="1"/>
  <c r="Z44" i="138"/>
  <c r="G26" i="137"/>
  <c r="G45" i="137" s="1"/>
  <c r="O26" i="137"/>
  <c r="O45" i="137" s="1"/>
  <c r="E45" i="135"/>
  <c r="M45" i="135"/>
  <c r="U45" i="135"/>
  <c r="I26" i="132"/>
  <c r="I45" i="132" s="1"/>
  <c r="Q26" i="132"/>
  <c r="Q45" i="132" s="1"/>
  <c r="Y26" i="132"/>
  <c r="R45" i="124"/>
  <c r="H45" i="116"/>
  <c r="M45" i="114"/>
  <c r="AA44" i="111"/>
  <c r="D45" i="174"/>
  <c r="L45" i="174"/>
  <c r="T45" i="174"/>
  <c r="D45" i="173"/>
  <c r="L45" i="173"/>
  <c r="T45" i="173"/>
  <c r="E45" i="172"/>
  <c r="M45" i="172"/>
  <c r="U45" i="172"/>
  <c r="E45" i="171"/>
  <c r="M45" i="171"/>
  <c r="U45" i="171"/>
  <c r="F45" i="170"/>
  <c r="N45" i="170"/>
  <c r="V45" i="170"/>
  <c r="G45" i="168"/>
  <c r="O45" i="168"/>
  <c r="W45" i="168"/>
  <c r="I45" i="166"/>
  <c r="Q45" i="166"/>
  <c r="Y45" i="166"/>
  <c r="Z50" i="166"/>
  <c r="I45" i="163"/>
  <c r="Q45" i="163"/>
  <c r="Y45" i="163"/>
  <c r="X26" i="162"/>
  <c r="Z26" i="162" s="1"/>
  <c r="X26" i="160"/>
  <c r="J45" i="158"/>
  <c r="R45" i="158"/>
  <c r="X26" i="156"/>
  <c r="X45" i="156" s="1"/>
  <c r="Z45" i="156" s="1"/>
  <c r="C45" i="150"/>
  <c r="K45" i="150"/>
  <c r="S45" i="150"/>
  <c r="AA45" i="150"/>
  <c r="D45" i="149"/>
  <c r="L45" i="149"/>
  <c r="T45" i="149"/>
  <c r="E45" i="148"/>
  <c r="M45" i="148"/>
  <c r="U45" i="148"/>
  <c r="F45" i="147"/>
  <c r="N45" i="147"/>
  <c r="V45" i="147"/>
  <c r="G45" i="146"/>
  <c r="O45" i="146"/>
  <c r="W45" i="146"/>
  <c r="G45" i="145"/>
  <c r="O45" i="145"/>
  <c r="W45" i="145"/>
  <c r="I45" i="142"/>
  <c r="Q45" i="142"/>
  <c r="Y45" i="142"/>
  <c r="J45" i="141"/>
  <c r="R45" i="141"/>
  <c r="S45" i="140"/>
  <c r="AA45" i="140"/>
  <c r="X26" i="139"/>
  <c r="C45" i="138"/>
  <c r="K45" i="138"/>
  <c r="AA45" i="138"/>
  <c r="I45" i="129"/>
  <c r="Q45" i="129"/>
  <c r="Y45" i="129"/>
  <c r="X44" i="102"/>
  <c r="Z37" i="102"/>
  <c r="E45" i="174"/>
  <c r="M45" i="174"/>
  <c r="U45" i="174"/>
  <c r="E45" i="173"/>
  <c r="M45" i="173"/>
  <c r="U45" i="173"/>
  <c r="J45" i="162"/>
  <c r="R45" i="162"/>
  <c r="J45" i="160"/>
  <c r="R45" i="160"/>
  <c r="D45" i="159"/>
  <c r="L45" i="159"/>
  <c r="T45" i="159"/>
  <c r="J45" i="156"/>
  <c r="R45" i="156"/>
  <c r="F45" i="155"/>
  <c r="F44" i="155"/>
  <c r="N44" i="155"/>
  <c r="N45" i="155" s="1"/>
  <c r="V44" i="155"/>
  <c r="V45" i="155" s="1"/>
  <c r="U44" i="151"/>
  <c r="E45" i="149"/>
  <c r="M45" i="149"/>
  <c r="U45" i="149"/>
  <c r="AA45" i="141"/>
  <c r="J45" i="134"/>
  <c r="R45" i="134"/>
  <c r="R45" i="129"/>
  <c r="AA45" i="129"/>
  <c r="G45" i="126"/>
  <c r="O45" i="126"/>
  <c r="W45" i="126"/>
  <c r="L45" i="124"/>
  <c r="X44" i="120"/>
  <c r="Z44" i="120" s="1"/>
  <c r="Z37" i="120"/>
  <c r="P45" i="117"/>
  <c r="M45" i="116"/>
  <c r="U45" i="116"/>
  <c r="G44" i="175"/>
  <c r="O44" i="175"/>
  <c r="W44" i="175"/>
  <c r="F26" i="174"/>
  <c r="N26" i="174"/>
  <c r="V26" i="174"/>
  <c r="J44" i="174"/>
  <c r="J45" i="174" s="1"/>
  <c r="R44" i="174"/>
  <c r="R45" i="174" s="1"/>
  <c r="Z37" i="174"/>
  <c r="F26" i="173"/>
  <c r="N26" i="173"/>
  <c r="V26" i="173"/>
  <c r="G26" i="172"/>
  <c r="G45" i="172" s="1"/>
  <c r="O26" i="172"/>
  <c r="W26" i="172"/>
  <c r="G26" i="171"/>
  <c r="O26" i="171"/>
  <c r="O45" i="171" s="1"/>
  <c r="W26" i="171"/>
  <c r="I26" i="169"/>
  <c r="Q26" i="169"/>
  <c r="Y26" i="169"/>
  <c r="Y45" i="169" s="1"/>
  <c r="I26" i="168"/>
  <c r="Q26" i="168"/>
  <c r="Y26" i="168"/>
  <c r="J26" i="167"/>
  <c r="J45" i="167" s="1"/>
  <c r="R26" i="167"/>
  <c r="C26" i="166"/>
  <c r="K26" i="166"/>
  <c r="S26" i="166"/>
  <c r="S45" i="166" s="1"/>
  <c r="G44" i="166"/>
  <c r="G45" i="166" s="1"/>
  <c r="O44" i="166"/>
  <c r="W44" i="166"/>
  <c r="J26" i="165"/>
  <c r="R26" i="165"/>
  <c r="J26" i="164"/>
  <c r="R26" i="164"/>
  <c r="C26" i="163"/>
  <c r="K26" i="163"/>
  <c r="S26" i="163"/>
  <c r="G44" i="163"/>
  <c r="G45" i="163" s="1"/>
  <c r="O44" i="163"/>
  <c r="O45" i="163" s="1"/>
  <c r="W44" i="163"/>
  <c r="C26" i="162"/>
  <c r="K26" i="162"/>
  <c r="S26" i="162"/>
  <c r="S45" i="162" s="1"/>
  <c r="G26" i="161"/>
  <c r="O26" i="161"/>
  <c r="W26" i="161"/>
  <c r="C26" i="160"/>
  <c r="K26" i="160"/>
  <c r="S26" i="160"/>
  <c r="G26" i="159"/>
  <c r="G45" i="159" s="1"/>
  <c r="O26" i="159"/>
  <c r="O45" i="159" s="1"/>
  <c r="W26" i="159"/>
  <c r="W45" i="159" s="1"/>
  <c r="D26" i="158"/>
  <c r="L26" i="158"/>
  <c r="T26" i="158"/>
  <c r="T45" i="158" s="1"/>
  <c r="Z50" i="158"/>
  <c r="I44" i="157"/>
  <c r="Q44" i="157"/>
  <c r="Y44" i="157"/>
  <c r="Z44" i="157" s="1"/>
  <c r="Z43" i="157"/>
  <c r="C26" i="156"/>
  <c r="K26" i="156"/>
  <c r="S26" i="156"/>
  <c r="S45" i="156" s="1"/>
  <c r="G26" i="155"/>
  <c r="G45" i="155" s="1"/>
  <c r="O26" i="155"/>
  <c r="O45" i="155" s="1"/>
  <c r="W26" i="155"/>
  <c r="W45" i="155" s="1"/>
  <c r="J26" i="154"/>
  <c r="J45" i="154" s="1"/>
  <c r="R26" i="154"/>
  <c r="R45" i="154" s="1"/>
  <c r="Z13" i="154"/>
  <c r="I26" i="154"/>
  <c r="Q26" i="154"/>
  <c r="Y26" i="154"/>
  <c r="F44" i="153"/>
  <c r="N44" i="153"/>
  <c r="N45" i="153" s="1"/>
  <c r="V44" i="153"/>
  <c r="V45" i="153" s="1"/>
  <c r="E26" i="150"/>
  <c r="E45" i="150" s="1"/>
  <c r="M26" i="150"/>
  <c r="M45" i="150" s="1"/>
  <c r="U26" i="150"/>
  <c r="F26" i="149"/>
  <c r="F45" i="149" s="1"/>
  <c r="N26" i="149"/>
  <c r="V26" i="149"/>
  <c r="G26" i="148"/>
  <c r="O26" i="148"/>
  <c r="O45" i="148" s="1"/>
  <c r="W26" i="148"/>
  <c r="Z50" i="148"/>
  <c r="I26" i="146"/>
  <c r="Q26" i="146"/>
  <c r="Y26" i="146"/>
  <c r="Z25" i="146"/>
  <c r="I26" i="145"/>
  <c r="Q26" i="145"/>
  <c r="Q45" i="145" s="1"/>
  <c r="Y26" i="145"/>
  <c r="Z25" i="145"/>
  <c r="J26" i="144"/>
  <c r="R26" i="144"/>
  <c r="R45" i="144" s="1"/>
  <c r="J26" i="143"/>
  <c r="R26" i="143"/>
  <c r="C26" i="142"/>
  <c r="K26" i="142"/>
  <c r="K45" i="142" s="1"/>
  <c r="S26" i="142"/>
  <c r="D26" i="141"/>
  <c r="L26" i="141"/>
  <c r="T26" i="141"/>
  <c r="T45" i="141" s="1"/>
  <c r="Z43" i="141"/>
  <c r="E26" i="140"/>
  <c r="E45" i="140" s="1"/>
  <c r="M26" i="140"/>
  <c r="M45" i="140" s="1"/>
  <c r="U26" i="140"/>
  <c r="U45" i="140" s="1"/>
  <c r="Z43" i="140"/>
  <c r="C26" i="139"/>
  <c r="C45" i="139" s="1"/>
  <c r="K26" i="139"/>
  <c r="K45" i="139" s="1"/>
  <c r="S26" i="139"/>
  <c r="S45" i="139" s="1"/>
  <c r="AA45" i="139"/>
  <c r="J26" i="137"/>
  <c r="J45" i="137" s="1"/>
  <c r="R26" i="137"/>
  <c r="R45" i="137" s="1"/>
  <c r="C45" i="134"/>
  <c r="K45" i="134"/>
  <c r="S45" i="134"/>
  <c r="AA45" i="134"/>
  <c r="N44" i="133"/>
  <c r="N45" i="133" s="1"/>
  <c r="V44" i="133"/>
  <c r="J45" i="131"/>
  <c r="R45" i="131"/>
  <c r="H45" i="126"/>
  <c r="P45" i="126"/>
  <c r="Z44" i="125"/>
  <c r="M45" i="124"/>
  <c r="X26" i="113"/>
  <c r="X45" i="113" s="1"/>
  <c r="X44" i="103"/>
  <c r="Z37" i="103"/>
  <c r="J45" i="136"/>
  <c r="R45" i="136"/>
  <c r="C26" i="132"/>
  <c r="K26" i="132"/>
  <c r="S26" i="132"/>
  <c r="AA26" i="132"/>
  <c r="Y45" i="131"/>
  <c r="G45" i="128"/>
  <c r="O45" i="128"/>
  <c r="W45" i="128"/>
  <c r="I45" i="126"/>
  <c r="Q45" i="126"/>
  <c r="Y45" i="126"/>
  <c r="Z25" i="125"/>
  <c r="J45" i="123"/>
  <c r="D26" i="121"/>
  <c r="D45" i="121" s="1"/>
  <c r="L26" i="121"/>
  <c r="L45" i="121" s="1"/>
  <c r="T26" i="121"/>
  <c r="T45" i="121" s="1"/>
  <c r="E26" i="120"/>
  <c r="E45" i="120" s="1"/>
  <c r="M26" i="120"/>
  <c r="U26" i="120"/>
  <c r="P45" i="120"/>
  <c r="I44" i="120"/>
  <c r="Q44" i="120"/>
  <c r="Y44" i="120"/>
  <c r="C26" i="119"/>
  <c r="C45" i="119" s="1"/>
  <c r="K26" i="119"/>
  <c r="S26" i="119"/>
  <c r="D26" i="118"/>
  <c r="D45" i="118" s="1"/>
  <c r="L26" i="118"/>
  <c r="L45" i="118" s="1"/>
  <c r="T26" i="118"/>
  <c r="T45" i="118" s="1"/>
  <c r="E26" i="117"/>
  <c r="E45" i="117" s="1"/>
  <c r="M26" i="117"/>
  <c r="M45" i="117" s="1"/>
  <c r="U26" i="117"/>
  <c r="U45" i="117" s="1"/>
  <c r="F26" i="116"/>
  <c r="F45" i="116" s="1"/>
  <c r="N26" i="116"/>
  <c r="N45" i="116" s="1"/>
  <c r="V26" i="116"/>
  <c r="V45" i="116" s="1"/>
  <c r="G26" i="115"/>
  <c r="G45" i="115" s="1"/>
  <c r="O26" i="115"/>
  <c r="O45" i="115" s="1"/>
  <c r="W26" i="115"/>
  <c r="W45" i="115" s="1"/>
  <c r="F45" i="114"/>
  <c r="N45" i="114"/>
  <c r="V45" i="114"/>
  <c r="J26" i="113"/>
  <c r="J45" i="113" s="1"/>
  <c r="R26" i="113"/>
  <c r="R45" i="113" s="1"/>
  <c r="C26" i="89"/>
  <c r="C45" i="89" s="1"/>
  <c r="S26" i="89"/>
  <c r="S45" i="89" s="1"/>
  <c r="C45" i="136"/>
  <c r="K45" i="136"/>
  <c r="S45" i="136"/>
  <c r="AA45" i="136"/>
  <c r="G45" i="127"/>
  <c r="O45" i="127"/>
  <c r="W45" i="127"/>
  <c r="I45" i="125"/>
  <c r="Q45" i="125"/>
  <c r="Y45" i="125"/>
  <c r="G45" i="124"/>
  <c r="O45" i="124"/>
  <c r="W45" i="124"/>
  <c r="E45" i="121"/>
  <c r="M45" i="121"/>
  <c r="M45" i="118"/>
  <c r="U45" i="118"/>
  <c r="X45" i="117"/>
  <c r="C26" i="113"/>
  <c r="C45" i="113" s="1"/>
  <c r="K26" i="113"/>
  <c r="K45" i="113" s="1"/>
  <c r="S26" i="113"/>
  <c r="S45" i="113" s="1"/>
  <c r="AA45" i="113"/>
  <c r="Z13" i="109"/>
  <c r="C44" i="106"/>
  <c r="K44" i="106"/>
  <c r="S44" i="106"/>
  <c r="S45" i="106" s="1"/>
  <c r="X44" i="104"/>
  <c r="Z44" i="104" s="1"/>
  <c r="Z37" i="104"/>
  <c r="AA45" i="96"/>
  <c r="Z25" i="135"/>
  <c r="I45" i="128"/>
  <c r="Q45" i="128"/>
  <c r="Y45" i="128"/>
  <c r="Z50" i="125"/>
  <c r="Z44" i="124"/>
  <c r="G45" i="123"/>
  <c r="O45" i="123"/>
  <c r="W45" i="123"/>
  <c r="F45" i="121"/>
  <c r="N45" i="121"/>
  <c r="V45" i="121"/>
  <c r="G26" i="120"/>
  <c r="G45" i="120" s="1"/>
  <c r="O26" i="120"/>
  <c r="O45" i="120" s="1"/>
  <c r="W26" i="120"/>
  <c r="W45" i="120" s="1"/>
  <c r="C44" i="120"/>
  <c r="K44" i="120"/>
  <c r="S44" i="120"/>
  <c r="E26" i="119"/>
  <c r="M26" i="119"/>
  <c r="U26" i="119"/>
  <c r="U45" i="119" s="1"/>
  <c r="F26" i="118"/>
  <c r="N26" i="118"/>
  <c r="V26" i="118"/>
  <c r="G26" i="117"/>
  <c r="G45" i="117" s="1"/>
  <c r="O26" i="117"/>
  <c r="W26" i="117"/>
  <c r="I26" i="115"/>
  <c r="Q26" i="115"/>
  <c r="Q45" i="115" s="1"/>
  <c r="Y26" i="115"/>
  <c r="Z25" i="115"/>
  <c r="D26" i="113"/>
  <c r="L26" i="113"/>
  <c r="L45" i="113" s="1"/>
  <c r="T26" i="113"/>
  <c r="H26" i="111"/>
  <c r="H45" i="111" s="1"/>
  <c r="P26" i="111"/>
  <c r="P45" i="111" s="1"/>
  <c r="M45" i="110"/>
  <c r="U45" i="110"/>
  <c r="I45" i="109"/>
  <c r="Q45" i="109"/>
  <c r="Y45" i="109"/>
  <c r="O45" i="108"/>
  <c r="F44" i="108"/>
  <c r="N44" i="108"/>
  <c r="N45" i="108" s="1"/>
  <c r="V44" i="108"/>
  <c r="V45" i="108" s="1"/>
  <c r="S45" i="107"/>
  <c r="H45" i="105"/>
  <c r="P45" i="105"/>
  <c r="X44" i="101"/>
  <c r="Z44" i="101" s="1"/>
  <c r="Z37" i="101"/>
  <c r="AA44" i="100"/>
  <c r="AA45" i="98"/>
  <c r="AA26" i="85"/>
  <c r="AA45" i="85" s="1"/>
  <c r="J26" i="135"/>
  <c r="J45" i="135" s="1"/>
  <c r="R26" i="135"/>
  <c r="R45" i="135" s="1"/>
  <c r="Z13" i="135"/>
  <c r="Z44" i="135"/>
  <c r="Z43" i="135"/>
  <c r="Y45" i="132"/>
  <c r="G45" i="130"/>
  <c r="O45" i="130"/>
  <c r="W45" i="130"/>
  <c r="I45" i="124"/>
  <c r="Q45" i="124"/>
  <c r="Y45" i="124"/>
  <c r="Z44" i="123"/>
  <c r="F45" i="119"/>
  <c r="N45" i="119"/>
  <c r="V45" i="119"/>
  <c r="G45" i="118"/>
  <c r="O45" i="118"/>
  <c r="W45" i="118"/>
  <c r="I45" i="116"/>
  <c r="Q45" i="116"/>
  <c r="Y45" i="116"/>
  <c r="Z45" i="116" s="1"/>
  <c r="J45" i="115"/>
  <c r="R45" i="115"/>
  <c r="X26" i="114"/>
  <c r="G45" i="103"/>
  <c r="O45" i="103"/>
  <c r="W45" i="103"/>
  <c r="L45" i="96"/>
  <c r="C45" i="135"/>
  <c r="K45" i="135"/>
  <c r="S45" i="135"/>
  <c r="AA45" i="135"/>
  <c r="W26" i="134"/>
  <c r="W45" i="134" s="1"/>
  <c r="K44" i="133"/>
  <c r="S44" i="133"/>
  <c r="S45" i="133" s="1"/>
  <c r="G45" i="132"/>
  <c r="O45" i="132"/>
  <c r="W45" i="132"/>
  <c r="Z50" i="132"/>
  <c r="G45" i="129"/>
  <c r="O45" i="129"/>
  <c r="W45" i="129"/>
  <c r="I45" i="123"/>
  <c r="Q45" i="123"/>
  <c r="Y45" i="123"/>
  <c r="Z13" i="116"/>
  <c r="AA45" i="115"/>
  <c r="J45" i="114"/>
  <c r="R45" i="114"/>
  <c r="Z13" i="114"/>
  <c r="F45" i="113"/>
  <c r="N45" i="113"/>
  <c r="V45" i="113"/>
  <c r="F45" i="112"/>
  <c r="N45" i="112"/>
  <c r="V45" i="112"/>
  <c r="J45" i="111"/>
  <c r="R45" i="111"/>
  <c r="E45" i="107"/>
  <c r="M45" i="107"/>
  <c r="U45" i="107"/>
  <c r="X44" i="105"/>
  <c r="Z37" i="105"/>
  <c r="G26" i="136"/>
  <c r="G45" i="136" s="1"/>
  <c r="O26" i="136"/>
  <c r="O45" i="136" s="1"/>
  <c r="W26" i="136"/>
  <c r="W45" i="136" s="1"/>
  <c r="D26" i="135"/>
  <c r="D45" i="135" s="1"/>
  <c r="L26" i="135"/>
  <c r="L45" i="135" s="1"/>
  <c r="T26" i="135"/>
  <c r="T45" i="135" s="1"/>
  <c r="I26" i="134"/>
  <c r="I45" i="134" s="1"/>
  <c r="Q26" i="134"/>
  <c r="Q45" i="134" s="1"/>
  <c r="Z25" i="134"/>
  <c r="Z50" i="134"/>
  <c r="H45" i="133"/>
  <c r="P45" i="133"/>
  <c r="H26" i="132"/>
  <c r="H45" i="132" s="1"/>
  <c r="P26" i="132"/>
  <c r="P45" i="132" s="1"/>
  <c r="X26" i="132"/>
  <c r="Z26" i="132" s="1"/>
  <c r="Q45" i="130"/>
  <c r="Y45" i="130"/>
  <c r="Z44" i="129"/>
  <c r="AA45" i="123"/>
  <c r="AA44" i="123"/>
  <c r="I26" i="121"/>
  <c r="I45" i="121" s="1"/>
  <c r="Q26" i="121"/>
  <c r="Q45" i="121" s="1"/>
  <c r="Y26" i="121"/>
  <c r="Y45" i="121" s="1"/>
  <c r="J26" i="120"/>
  <c r="J45" i="120" s="1"/>
  <c r="R26" i="120"/>
  <c r="R45" i="120" s="1"/>
  <c r="F44" i="120"/>
  <c r="N44" i="120"/>
  <c r="N45" i="120" s="1"/>
  <c r="V44" i="120"/>
  <c r="Z50" i="120"/>
  <c r="I26" i="118"/>
  <c r="Q26" i="118"/>
  <c r="Y26" i="118"/>
  <c r="J26" i="117"/>
  <c r="R26" i="117"/>
  <c r="Z25" i="117"/>
  <c r="C26" i="116"/>
  <c r="K26" i="116"/>
  <c r="S26" i="116"/>
  <c r="D26" i="115"/>
  <c r="L26" i="115"/>
  <c r="T26" i="115"/>
  <c r="C26" i="114"/>
  <c r="K26" i="114"/>
  <c r="K45" i="114" s="1"/>
  <c r="S26" i="114"/>
  <c r="G26" i="113"/>
  <c r="O26" i="113"/>
  <c r="W26" i="113"/>
  <c r="W45" i="113" s="1"/>
  <c r="AA45" i="108"/>
  <c r="N45" i="107"/>
  <c r="V45" i="107"/>
  <c r="C45" i="105"/>
  <c r="K45" i="105"/>
  <c r="C45" i="99"/>
  <c r="Z44" i="94"/>
  <c r="G45" i="112"/>
  <c r="O45" i="112"/>
  <c r="W45" i="112"/>
  <c r="C45" i="111"/>
  <c r="K45" i="111"/>
  <c r="S45" i="111"/>
  <c r="AA45" i="111"/>
  <c r="F45" i="110"/>
  <c r="N45" i="110"/>
  <c r="V45" i="110"/>
  <c r="J45" i="109"/>
  <c r="R45" i="109"/>
  <c r="F45" i="108"/>
  <c r="G45" i="107"/>
  <c r="D26" i="106"/>
  <c r="L26" i="106"/>
  <c r="T26" i="106"/>
  <c r="E44" i="106"/>
  <c r="M44" i="106"/>
  <c r="U44" i="106"/>
  <c r="I45" i="105"/>
  <c r="Q45" i="105"/>
  <c r="I44" i="105"/>
  <c r="Q44" i="105"/>
  <c r="Y44" i="105"/>
  <c r="Y45" i="105" s="1"/>
  <c r="H45" i="104"/>
  <c r="P45" i="104"/>
  <c r="H45" i="103"/>
  <c r="P45" i="103"/>
  <c r="H45" i="102"/>
  <c r="P45" i="102"/>
  <c r="J45" i="100"/>
  <c r="R45" i="100"/>
  <c r="AA45" i="100"/>
  <c r="T44" i="100"/>
  <c r="N45" i="99"/>
  <c r="N45" i="98"/>
  <c r="I45" i="97"/>
  <c r="Q45" i="97"/>
  <c r="Y45" i="97"/>
  <c r="H44" i="88"/>
  <c r="H45" i="88" s="1"/>
  <c r="C26" i="86"/>
  <c r="C45" i="86" s="1"/>
  <c r="S26" i="86"/>
  <c r="S45" i="86" s="1"/>
  <c r="F45" i="23"/>
  <c r="V45" i="23"/>
  <c r="Z50" i="113"/>
  <c r="G45" i="108"/>
  <c r="W45" i="108"/>
  <c r="Z50" i="105"/>
  <c r="Y45" i="104"/>
  <c r="I44" i="104"/>
  <c r="I45" i="104" s="1"/>
  <c r="Q44" i="104"/>
  <c r="Q45" i="104" s="1"/>
  <c r="Y44" i="104"/>
  <c r="I45" i="103"/>
  <c r="Q45" i="103"/>
  <c r="I44" i="103"/>
  <c r="Q44" i="103"/>
  <c r="Y44" i="103"/>
  <c r="Y45" i="103" s="1"/>
  <c r="Z25" i="102"/>
  <c r="Z43" i="102"/>
  <c r="G26" i="101"/>
  <c r="G45" i="101" s="1"/>
  <c r="C45" i="100"/>
  <c r="K45" i="100"/>
  <c r="S45" i="100"/>
  <c r="E45" i="99"/>
  <c r="M45" i="99"/>
  <c r="U45" i="99"/>
  <c r="E45" i="98"/>
  <c r="M45" i="98"/>
  <c r="U45" i="98"/>
  <c r="J45" i="97"/>
  <c r="AA45" i="97"/>
  <c r="D44" i="97"/>
  <c r="L44" i="97"/>
  <c r="L45" i="97" s="1"/>
  <c r="T44" i="97"/>
  <c r="G26" i="96"/>
  <c r="G45" i="96" s="1"/>
  <c r="J45" i="96"/>
  <c r="I45" i="95"/>
  <c r="Q45" i="95"/>
  <c r="Y45" i="95"/>
  <c r="D44" i="95"/>
  <c r="L44" i="95"/>
  <c r="Z25" i="92"/>
  <c r="AA26" i="88"/>
  <c r="AA45" i="88" s="1"/>
  <c r="J45" i="80"/>
  <c r="R45" i="80"/>
  <c r="Z43" i="72"/>
  <c r="X44" i="72"/>
  <c r="Z44" i="72" s="1"/>
  <c r="X26" i="112"/>
  <c r="H45" i="107"/>
  <c r="P45" i="107"/>
  <c r="K44" i="102"/>
  <c r="AA45" i="102"/>
  <c r="C45" i="97"/>
  <c r="K45" i="97"/>
  <c r="S45" i="97"/>
  <c r="AA45" i="95"/>
  <c r="Z25" i="93"/>
  <c r="C26" i="88"/>
  <c r="C45" i="88" s="1"/>
  <c r="K26" i="88"/>
  <c r="K45" i="88" s="1"/>
  <c r="G45" i="84"/>
  <c r="W45" i="84"/>
  <c r="J45" i="112"/>
  <c r="R45" i="112"/>
  <c r="X26" i="110"/>
  <c r="H26" i="108"/>
  <c r="H45" i="108" s="1"/>
  <c r="Z37" i="107"/>
  <c r="D26" i="105"/>
  <c r="L26" i="105"/>
  <c r="T26" i="105"/>
  <c r="I45" i="101"/>
  <c r="Q45" i="101"/>
  <c r="Y45" i="101"/>
  <c r="G26" i="99"/>
  <c r="G45" i="99" s="1"/>
  <c r="O26" i="99"/>
  <c r="O45" i="99" s="1"/>
  <c r="W26" i="99"/>
  <c r="W45" i="99" s="1"/>
  <c r="D44" i="99"/>
  <c r="L44" i="99"/>
  <c r="T44" i="99"/>
  <c r="G26" i="98"/>
  <c r="G45" i="98" s="1"/>
  <c r="O26" i="98"/>
  <c r="O45" i="98" s="1"/>
  <c r="I45" i="96"/>
  <c r="Q45" i="96"/>
  <c r="Y45" i="96"/>
  <c r="D44" i="96"/>
  <c r="C45" i="95"/>
  <c r="K45" i="95"/>
  <c r="S45" i="95"/>
  <c r="I45" i="93"/>
  <c r="Q45" i="93"/>
  <c r="Y45" i="93"/>
  <c r="F45" i="86"/>
  <c r="O45" i="85"/>
  <c r="W45" i="85"/>
  <c r="G45" i="81"/>
  <c r="AA44" i="68"/>
  <c r="G45" i="57"/>
  <c r="J45" i="110"/>
  <c r="R45" i="110"/>
  <c r="Z13" i="108"/>
  <c r="H45" i="106"/>
  <c r="P45" i="106"/>
  <c r="V44" i="105"/>
  <c r="V45" i="105" s="1"/>
  <c r="D26" i="104"/>
  <c r="L26" i="104"/>
  <c r="T26" i="104"/>
  <c r="E44" i="104"/>
  <c r="M44" i="104"/>
  <c r="U44" i="104"/>
  <c r="D26" i="103"/>
  <c r="L26" i="103"/>
  <c r="T26" i="103"/>
  <c r="E44" i="103"/>
  <c r="M44" i="103"/>
  <c r="U44" i="103"/>
  <c r="U45" i="103" s="1"/>
  <c r="D26" i="102"/>
  <c r="L26" i="102"/>
  <c r="L45" i="102" s="1"/>
  <c r="T26" i="102"/>
  <c r="E44" i="102"/>
  <c r="E45" i="102" s="1"/>
  <c r="M44" i="102"/>
  <c r="U44" i="102"/>
  <c r="AA45" i="101"/>
  <c r="E44" i="101"/>
  <c r="E45" i="101" s="1"/>
  <c r="M44" i="101"/>
  <c r="U44" i="101"/>
  <c r="D44" i="101"/>
  <c r="L44" i="101"/>
  <c r="T44" i="101"/>
  <c r="H45" i="99"/>
  <c r="Z25" i="99"/>
  <c r="S45" i="99"/>
  <c r="H45" i="98"/>
  <c r="P45" i="98"/>
  <c r="Z25" i="98"/>
  <c r="D44" i="98"/>
  <c r="D45" i="98" s="1"/>
  <c r="L44" i="98"/>
  <c r="T44" i="98"/>
  <c r="J44" i="91"/>
  <c r="R44" i="91"/>
  <c r="C26" i="87"/>
  <c r="C45" i="87" s="1"/>
  <c r="K26" i="87"/>
  <c r="K45" i="87" s="1"/>
  <c r="S26" i="87"/>
  <c r="S45" i="87" s="1"/>
  <c r="AA26" i="87"/>
  <c r="AA45" i="87" s="1"/>
  <c r="Z26" i="85"/>
  <c r="H44" i="77"/>
  <c r="P44" i="77"/>
  <c r="I44" i="74"/>
  <c r="I45" i="74" s="1"/>
  <c r="Q44" i="74"/>
  <c r="Y44" i="74"/>
  <c r="Z43" i="74"/>
  <c r="X26" i="69"/>
  <c r="Z26" i="69" s="1"/>
  <c r="Z13" i="69"/>
  <c r="F26" i="66"/>
  <c r="N26" i="66"/>
  <c r="V26" i="66"/>
  <c r="V45" i="66" s="1"/>
  <c r="X26" i="61"/>
  <c r="Z13" i="61"/>
  <c r="D26" i="112"/>
  <c r="D45" i="112" s="1"/>
  <c r="L26" i="112"/>
  <c r="L45" i="112" s="1"/>
  <c r="T26" i="112"/>
  <c r="T45" i="112" s="1"/>
  <c r="C26" i="110"/>
  <c r="C45" i="110" s="1"/>
  <c r="K26" i="110"/>
  <c r="K45" i="110" s="1"/>
  <c r="S26" i="110"/>
  <c r="S45" i="110" s="1"/>
  <c r="G26" i="109"/>
  <c r="G45" i="109" s="1"/>
  <c r="O26" i="109"/>
  <c r="O45" i="109" s="1"/>
  <c r="W26" i="109"/>
  <c r="W45" i="109" s="1"/>
  <c r="Z44" i="109"/>
  <c r="C26" i="108"/>
  <c r="C45" i="108" s="1"/>
  <c r="S26" i="108"/>
  <c r="S45" i="108" s="1"/>
  <c r="E44" i="108"/>
  <c r="M44" i="108"/>
  <c r="U44" i="108"/>
  <c r="D44" i="107"/>
  <c r="L44" i="107"/>
  <c r="T44" i="107"/>
  <c r="T45" i="107" s="1"/>
  <c r="I45" i="106"/>
  <c r="J44" i="106"/>
  <c r="J45" i="106" s="1"/>
  <c r="R44" i="106"/>
  <c r="I44" i="106"/>
  <c r="Q44" i="106"/>
  <c r="Q45" i="106" s="1"/>
  <c r="Y44" i="106"/>
  <c r="Y45" i="106" s="1"/>
  <c r="G44" i="105"/>
  <c r="G45" i="105" s="1"/>
  <c r="O44" i="105"/>
  <c r="O45" i="105" s="1"/>
  <c r="W44" i="105"/>
  <c r="W45" i="105" s="1"/>
  <c r="E45" i="104"/>
  <c r="M45" i="104"/>
  <c r="U45" i="104"/>
  <c r="K45" i="104"/>
  <c r="F44" i="104"/>
  <c r="N44" i="104"/>
  <c r="V44" i="104"/>
  <c r="V45" i="104" s="1"/>
  <c r="E45" i="103"/>
  <c r="M45" i="103"/>
  <c r="K45" i="103"/>
  <c r="F44" i="103"/>
  <c r="N44" i="103"/>
  <c r="N45" i="103" s="1"/>
  <c r="V44" i="103"/>
  <c r="F44" i="102"/>
  <c r="F45" i="102" s="1"/>
  <c r="N44" i="102"/>
  <c r="K45" i="101"/>
  <c r="F44" i="101"/>
  <c r="F45" i="101" s="1"/>
  <c r="N44" i="101"/>
  <c r="V44" i="101"/>
  <c r="V45" i="101" s="1"/>
  <c r="C45" i="96"/>
  <c r="Z44" i="95"/>
  <c r="Z37" i="89"/>
  <c r="H44" i="89"/>
  <c r="H45" i="89" s="1"/>
  <c r="P44" i="89"/>
  <c r="D45" i="87"/>
  <c r="L45" i="87"/>
  <c r="T45" i="87"/>
  <c r="P44" i="84"/>
  <c r="I44" i="79"/>
  <c r="Q44" i="79"/>
  <c r="Y44" i="79"/>
  <c r="Y45" i="79" s="1"/>
  <c r="I26" i="63"/>
  <c r="I45" i="63" s="1"/>
  <c r="J45" i="93"/>
  <c r="R45" i="93"/>
  <c r="AA26" i="93"/>
  <c r="AA45" i="93" s="1"/>
  <c r="J45" i="92"/>
  <c r="R45" i="92"/>
  <c r="AA26" i="92"/>
  <c r="AA45" i="92" s="1"/>
  <c r="AA26" i="91"/>
  <c r="AA45" i="91" s="1"/>
  <c r="J45" i="90"/>
  <c r="R45" i="90"/>
  <c r="AA26" i="90"/>
  <c r="AA45" i="90" s="1"/>
  <c r="H44" i="85"/>
  <c r="H45" i="85" s="1"/>
  <c r="P44" i="85"/>
  <c r="I45" i="84"/>
  <c r="Q45" i="84"/>
  <c r="Y45" i="84"/>
  <c r="C26" i="83"/>
  <c r="C45" i="83" s="1"/>
  <c r="K26" i="83"/>
  <c r="K45" i="83" s="1"/>
  <c r="G45" i="80"/>
  <c r="W45" i="80"/>
  <c r="S45" i="77"/>
  <c r="C26" i="77"/>
  <c r="K26" i="77"/>
  <c r="E45" i="70"/>
  <c r="F26" i="68"/>
  <c r="F45" i="68" s="1"/>
  <c r="N26" i="68"/>
  <c r="N45" i="68" s="1"/>
  <c r="V26" i="68"/>
  <c r="V45" i="68" s="1"/>
  <c r="Y45" i="58"/>
  <c r="G44" i="54"/>
  <c r="O44" i="54"/>
  <c r="W44" i="54"/>
  <c r="C26" i="93"/>
  <c r="C45" i="93" s="1"/>
  <c r="K26" i="93"/>
  <c r="K45" i="93" s="1"/>
  <c r="S26" i="93"/>
  <c r="S45" i="93" s="1"/>
  <c r="C26" i="92"/>
  <c r="C45" i="92" s="1"/>
  <c r="K26" i="92"/>
  <c r="K45" i="92" s="1"/>
  <c r="S26" i="92"/>
  <c r="C26" i="91"/>
  <c r="C45" i="91" s="1"/>
  <c r="K26" i="91"/>
  <c r="K45" i="91" s="1"/>
  <c r="S26" i="91"/>
  <c r="S45" i="91" s="1"/>
  <c r="C26" i="90"/>
  <c r="C45" i="90" s="1"/>
  <c r="K26" i="90"/>
  <c r="K45" i="90" s="1"/>
  <c r="S26" i="90"/>
  <c r="S45" i="90" s="1"/>
  <c r="F45" i="87"/>
  <c r="V45" i="87"/>
  <c r="G45" i="86"/>
  <c r="O45" i="86"/>
  <c r="W45" i="86"/>
  <c r="P44" i="86"/>
  <c r="U45" i="85"/>
  <c r="W44" i="73"/>
  <c r="W45" i="73" s="1"/>
  <c r="M45" i="72"/>
  <c r="U45" i="72"/>
  <c r="C45" i="67"/>
  <c r="X44" i="67"/>
  <c r="Z44" i="67" s="1"/>
  <c r="Z37" i="67"/>
  <c r="D26" i="65"/>
  <c r="D45" i="65" s="1"/>
  <c r="L26" i="65"/>
  <c r="L45" i="65" s="1"/>
  <c r="T26" i="65"/>
  <c r="T45" i="65" s="1"/>
  <c r="K45" i="94"/>
  <c r="S45" i="94"/>
  <c r="D45" i="93"/>
  <c r="L45" i="93"/>
  <c r="T45" i="93"/>
  <c r="L45" i="92"/>
  <c r="T45" i="92"/>
  <c r="D45" i="90"/>
  <c r="L45" i="90"/>
  <c r="T45" i="90"/>
  <c r="F45" i="88"/>
  <c r="N45" i="88"/>
  <c r="V45" i="88"/>
  <c r="G45" i="87"/>
  <c r="W45" i="87"/>
  <c r="H45" i="86"/>
  <c r="X45" i="86"/>
  <c r="I45" i="86"/>
  <c r="Q45" i="86"/>
  <c r="Y45" i="86"/>
  <c r="N45" i="85"/>
  <c r="V45" i="85"/>
  <c r="E45" i="83"/>
  <c r="M45" i="83"/>
  <c r="U45" i="83"/>
  <c r="H44" i="83"/>
  <c r="P44" i="83"/>
  <c r="C26" i="82"/>
  <c r="C45" i="82" s="1"/>
  <c r="K26" i="82"/>
  <c r="K45" i="82" s="1"/>
  <c r="S26" i="82"/>
  <c r="S45" i="82" s="1"/>
  <c r="P44" i="82"/>
  <c r="V45" i="81"/>
  <c r="Z25" i="80"/>
  <c r="V45" i="80"/>
  <c r="O45" i="79"/>
  <c r="W45" i="79"/>
  <c r="C26" i="78"/>
  <c r="K26" i="78"/>
  <c r="S26" i="78"/>
  <c r="S45" i="78" s="1"/>
  <c r="J45" i="78"/>
  <c r="G44" i="76"/>
  <c r="G45" i="76" s="1"/>
  <c r="O44" i="76"/>
  <c r="W44" i="76"/>
  <c r="W45" i="76" s="1"/>
  <c r="F45" i="75"/>
  <c r="Z37" i="75"/>
  <c r="H44" i="73"/>
  <c r="H45" i="73" s="1"/>
  <c r="P44" i="73"/>
  <c r="P45" i="73" s="1"/>
  <c r="X44" i="73"/>
  <c r="Z44" i="73" s="1"/>
  <c r="Z37" i="71"/>
  <c r="S45" i="67"/>
  <c r="Z37" i="65"/>
  <c r="F45" i="49"/>
  <c r="E26" i="46"/>
  <c r="E45" i="46" s="1"/>
  <c r="M26" i="46"/>
  <c r="M45" i="46" s="1"/>
  <c r="U26" i="46"/>
  <c r="U45" i="46" s="1"/>
  <c r="L45" i="94"/>
  <c r="G45" i="89"/>
  <c r="G45" i="88"/>
  <c r="O45" i="88"/>
  <c r="W45" i="88"/>
  <c r="I45" i="87"/>
  <c r="Q45" i="87"/>
  <c r="Y45" i="87"/>
  <c r="H44" i="87"/>
  <c r="P44" i="87"/>
  <c r="P45" i="87" s="1"/>
  <c r="D45" i="82"/>
  <c r="L45" i="82"/>
  <c r="T45" i="82"/>
  <c r="C26" i="81"/>
  <c r="C45" i="81" s="1"/>
  <c r="K26" i="81"/>
  <c r="K45" i="81" s="1"/>
  <c r="AA44" i="67"/>
  <c r="F26" i="65"/>
  <c r="F45" i="65" s="1"/>
  <c r="N26" i="65"/>
  <c r="N45" i="65" s="1"/>
  <c r="V26" i="65"/>
  <c r="J26" i="50"/>
  <c r="R26" i="50"/>
  <c r="R45" i="50" s="1"/>
  <c r="H44" i="93"/>
  <c r="P44" i="93"/>
  <c r="H44" i="92"/>
  <c r="H45" i="92" s="1"/>
  <c r="P44" i="92"/>
  <c r="P45" i="92" s="1"/>
  <c r="H44" i="90"/>
  <c r="P44" i="90"/>
  <c r="F44" i="89"/>
  <c r="F45" i="89" s="1"/>
  <c r="N44" i="89"/>
  <c r="N45" i="89" s="1"/>
  <c r="V44" i="89"/>
  <c r="V45" i="89" s="1"/>
  <c r="Z50" i="89"/>
  <c r="J44" i="87"/>
  <c r="J45" i="87" s="1"/>
  <c r="R44" i="87"/>
  <c r="Z50" i="86"/>
  <c r="E44" i="85"/>
  <c r="E45" i="85" s="1"/>
  <c r="M44" i="85"/>
  <c r="M45" i="85" s="1"/>
  <c r="U44" i="85"/>
  <c r="G45" i="83"/>
  <c r="O45" i="83"/>
  <c r="W45" i="83"/>
  <c r="H44" i="81"/>
  <c r="P44" i="81"/>
  <c r="C26" i="80"/>
  <c r="C45" i="80" s="1"/>
  <c r="K26" i="80"/>
  <c r="K45" i="80" s="1"/>
  <c r="S26" i="80"/>
  <c r="S45" i="80" s="1"/>
  <c r="AA44" i="78"/>
  <c r="AA45" i="78" s="1"/>
  <c r="F45" i="73"/>
  <c r="E45" i="61"/>
  <c r="M45" i="61"/>
  <c r="J26" i="53"/>
  <c r="R26" i="53"/>
  <c r="Z25" i="83"/>
  <c r="D44" i="83"/>
  <c r="D45" i="83" s="1"/>
  <c r="L44" i="83"/>
  <c r="T44" i="83"/>
  <c r="F45" i="82"/>
  <c r="D45" i="80"/>
  <c r="L45" i="80"/>
  <c r="T45" i="80"/>
  <c r="C44" i="78"/>
  <c r="K44" i="78"/>
  <c r="S44" i="78"/>
  <c r="Z37" i="76"/>
  <c r="H44" i="74"/>
  <c r="P44" i="74"/>
  <c r="X44" i="74"/>
  <c r="Z44" i="74" s="1"/>
  <c r="X44" i="71"/>
  <c r="Z44" i="71" s="1"/>
  <c r="Z37" i="70"/>
  <c r="K45" i="68"/>
  <c r="S45" i="68"/>
  <c r="J44" i="68"/>
  <c r="R44" i="68"/>
  <c r="O45" i="67"/>
  <c r="D26" i="66"/>
  <c r="D45" i="66" s="1"/>
  <c r="L26" i="66"/>
  <c r="T26" i="66"/>
  <c r="I45" i="58"/>
  <c r="G44" i="55"/>
  <c r="G45" i="55" s="1"/>
  <c r="O44" i="55"/>
  <c r="W44" i="55"/>
  <c r="G44" i="52"/>
  <c r="O44" i="52"/>
  <c r="O45" i="52" s="1"/>
  <c r="W44" i="52"/>
  <c r="E26" i="48"/>
  <c r="M26" i="48"/>
  <c r="U26" i="48"/>
  <c r="U45" i="48" s="1"/>
  <c r="J44" i="48"/>
  <c r="J45" i="48" s="1"/>
  <c r="R44" i="48"/>
  <c r="J26" i="69"/>
  <c r="R26" i="69"/>
  <c r="E44" i="69"/>
  <c r="M44" i="69"/>
  <c r="U44" i="69"/>
  <c r="P45" i="68"/>
  <c r="Z25" i="68"/>
  <c r="D44" i="68"/>
  <c r="L44" i="68"/>
  <c r="L45" i="68" s="1"/>
  <c r="T44" i="68"/>
  <c r="T45" i="68" s="1"/>
  <c r="C44" i="68"/>
  <c r="K44" i="68"/>
  <c r="S44" i="68"/>
  <c r="F26" i="67"/>
  <c r="N26" i="67"/>
  <c r="V26" i="67"/>
  <c r="AA45" i="67"/>
  <c r="J44" i="67"/>
  <c r="J45" i="67" s="1"/>
  <c r="R44" i="67"/>
  <c r="Z43" i="67"/>
  <c r="D26" i="64"/>
  <c r="L26" i="64"/>
  <c r="L45" i="64" s="1"/>
  <c r="T26" i="64"/>
  <c r="V45" i="60"/>
  <c r="Z50" i="58"/>
  <c r="AA26" i="55"/>
  <c r="AA45" i="55" s="1"/>
  <c r="J26" i="55"/>
  <c r="R26" i="55"/>
  <c r="AA26" i="52"/>
  <c r="J26" i="52"/>
  <c r="J45" i="52" s="1"/>
  <c r="R26" i="52"/>
  <c r="L26" i="50"/>
  <c r="I45" i="50"/>
  <c r="J44" i="50"/>
  <c r="AA44" i="50"/>
  <c r="AA45" i="50" s="1"/>
  <c r="AA44" i="46"/>
  <c r="J44" i="46"/>
  <c r="J45" i="46" s="1"/>
  <c r="R44" i="46"/>
  <c r="R45" i="46" s="1"/>
  <c r="G45" i="39"/>
  <c r="O45" i="37"/>
  <c r="W45" i="37"/>
  <c r="W45" i="35"/>
  <c r="AA44" i="33"/>
  <c r="G45" i="78"/>
  <c r="W45" i="78"/>
  <c r="E45" i="77"/>
  <c r="M45" i="77"/>
  <c r="U45" i="77"/>
  <c r="O45" i="76"/>
  <c r="G45" i="73"/>
  <c r="O45" i="73"/>
  <c r="F45" i="70"/>
  <c r="N45" i="70"/>
  <c r="V45" i="70"/>
  <c r="X44" i="69"/>
  <c r="Z44" i="69" s="1"/>
  <c r="H45" i="67"/>
  <c r="C44" i="67"/>
  <c r="K44" i="67"/>
  <c r="K45" i="67" s="1"/>
  <c r="S44" i="67"/>
  <c r="G45" i="66"/>
  <c r="O45" i="66"/>
  <c r="W45" i="66"/>
  <c r="AA44" i="66"/>
  <c r="F26" i="64"/>
  <c r="F45" i="64" s="1"/>
  <c r="N26" i="64"/>
  <c r="V26" i="64"/>
  <c r="I44" i="64"/>
  <c r="I45" i="64" s="1"/>
  <c r="Q44" i="64"/>
  <c r="Q45" i="64" s="1"/>
  <c r="Y44" i="64"/>
  <c r="Z44" i="64" s="1"/>
  <c r="E45" i="63"/>
  <c r="M45" i="63"/>
  <c r="U45" i="63"/>
  <c r="C45" i="62"/>
  <c r="K45" i="62"/>
  <c r="S45" i="62"/>
  <c r="C45" i="61"/>
  <c r="K45" i="61"/>
  <c r="S45" i="61"/>
  <c r="AA45" i="61"/>
  <c r="H45" i="60"/>
  <c r="P45" i="60"/>
  <c r="E45" i="58"/>
  <c r="M45" i="58"/>
  <c r="U45" i="58"/>
  <c r="G44" i="51"/>
  <c r="O44" i="51"/>
  <c r="W44" i="51"/>
  <c r="J45" i="49"/>
  <c r="J44" i="45"/>
  <c r="R44" i="45"/>
  <c r="V45" i="79"/>
  <c r="F26" i="77"/>
  <c r="N26" i="77"/>
  <c r="V26" i="77"/>
  <c r="H45" i="76"/>
  <c r="H45" i="75"/>
  <c r="P45" i="75"/>
  <c r="H45" i="74"/>
  <c r="P45" i="74"/>
  <c r="Z50" i="74"/>
  <c r="G45" i="71"/>
  <c r="O45" i="71"/>
  <c r="W45" i="71"/>
  <c r="G45" i="70"/>
  <c r="I45" i="67"/>
  <c r="Q45" i="67"/>
  <c r="Y45" i="67"/>
  <c r="Z50" i="67"/>
  <c r="H45" i="66"/>
  <c r="C44" i="66"/>
  <c r="K44" i="66"/>
  <c r="S44" i="66"/>
  <c r="Z50" i="66"/>
  <c r="H45" i="65"/>
  <c r="P45" i="65"/>
  <c r="C44" i="65"/>
  <c r="C45" i="65" s="1"/>
  <c r="K44" i="65"/>
  <c r="K45" i="65" s="1"/>
  <c r="S44" i="65"/>
  <c r="S45" i="65" s="1"/>
  <c r="AA44" i="65"/>
  <c r="AA45" i="65" s="1"/>
  <c r="G45" i="64"/>
  <c r="O45" i="64"/>
  <c r="W45" i="64"/>
  <c r="V45" i="63"/>
  <c r="J26" i="58"/>
  <c r="R26" i="58"/>
  <c r="R45" i="58" s="1"/>
  <c r="J26" i="54"/>
  <c r="J45" i="54" s="1"/>
  <c r="R26" i="54"/>
  <c r="R45" i="54" s="1"/>
  <c r="S45" i="49"/>
  <c r="Z44" i="47"/>
  <c r="G45" i="43"/>
  <c r="W45" i="43"/>
  <c r="E44" i="18"/>
  <c r="E45" i="18" s="1"/>
  <c r="M44" i="18"/>
  <c r="U44" i="18"/>
  <c r="C26" i="79"/>
  <c r="C45" i="79" s="1"/>
  <c r="K26" i="79"/>
  <c r="K45" i="79" s="1"/>
  <c r="I45" i="78"/>
  <c r="Q45" i="78"/>
  <c r="Y45" i="78"/>
  <c r="V45" i="78"/>
  <c r="G45" i="77"/>
  <c r="O45" i="77"/>
  <c r="W45" i="77"/>
  <c r="C44" i="77"/>
  <c r="K44" i="77"/>
  <c r="S44" i="77"/>
  <c r="Q45" i="74"/>
  <c r="Y45" i="74"/>
  <c r="H45" i="72"/>
  <c r="P45" i="72"/>
  <c r="Z50" i="72"/>
  <c r="H45" i="71"/>
  <c r="P45" i="71"/>
  <c r="H45" i="70"/>
  <c r="P45" i="70"/>
  <c r="D45" i="68"/>
  <c r="R45" i="67"/>
  <c r="H45" i="64"/>
  <c r="P45" i="64"/>
  <c r="C44" i="64"/>
  <c r="C45" i="64" s="1"/>
  <c r="K44" i="64"/>
  <c r="S44" i="64"/>
  <c r="AA44" i="64"/>
  <c r="G45" i="63"/>
  <c r="O45" i="63"/>
  <c r="W45" i="63"/>
  <c r="E45" i="62"/>
  <c r="U45" i="62"/>
  <c r="U45" i="61"/>
  <c r="J45" i="60"/>
  <c r="R45" i="60"/>
  <c r="AA45" i="60"/>
  <c r="C45" i="59"/>
  <c r="K45" i="59"/>
  <c r="S45" i="59"/>
  <c r="W44" i="59"/>
  <c r="W45" i="59" s="1"/>
  <c r="C45" i="58"/>
  <c r="K45" i="58"/>
  <c r="S45" i="58"/>
  <c r="O44" i="58"/>
  <c r="O45" i="58" s="1"/>
  <c r="W44" i="58"/>
  <c r="G44" i="53"/>
  <c r="O44" i="53"/>
  <c r="W44" i="53"/>
  <c r="W45" i="53" s="1"/>
  <c r="J26" i="51"/>
  <c r="J45" i="51" s="1"/>
  <c r="R26" i="51"/>
  <c r="R45" i="51" s="1"/>
  <c r="H45" i="48"/>
  <c r="E26" i="45"/>
  <c r="E45" i="45" s="1"/>
  <c r="M26" i="45"/>
  <c r="U26" i="45"/>
  <c r="Z25" i="43"/>
  <c r="Z50" i="78"/>
  <c r="Z25" i="77"/>
  <c r="F44" i="76"/>
  <c r="F45" i="76" s="1"/>
  <c r="N44" i="76"/>
  <c r="N45" i="76" s="1"/>
  <c r="V44" i="76"/>
  <c r="V45" i="76" s="1"/>
  <c r="F44" i="75"/>
  <c r="N44" i="75"/>
  <c r="N45" i="75" s="1"/>
  <c r="V44" i="75"/>
  <c r="V45" i="75" s="1"/>
  <c r="J45" i="74"/>
  <c r="R45" i="74"/>
  <c r="F44" i="74"/>
  <c r="N44" i="74"/>
  <c r="V44" i="74"/>
  <c r="V45" i="74" s="1"/>
  <c r="F44" i="73"/>
  <c r="N44" i="73"/>
  <c r="N45" i="73" s="1"/>
  <c r="V44" i="73"/>
  <c r="V45" i="73" s="1"/>
  <c r="E44" i="72"/>
  <c r="E45" i="72" s="1"/>
  <c r="M44" i="72"/>
  <c r="U44" i="72"/>
  <c r="I45" i="71"/>
  <c r="Q45" i="71"/>
  <c r="Y45" i="71"/>
  <c r="E44" i="71"/>
  <c r="M44" i="71"/>
  <c r="U44" i="71"/>
  <c r="U45" i="71" s="1"/>
  <c r="E44" i="70"/>
  <c r="M44" i="70"/>
  <c r="M45" i="70" s="1"/>
  <c r="U44" i="70"/>
  <c r="U45" i="70" s="1"/>
  <c r="G26" i="69"/>
  <c r="G45" i="69" s="1"/>
  <c r="O26" i="69"/>
  <c r="O45" i="69" s="1"/>
  <c r="W26" i="69"/>
  <c r="W45" i="69" s="1"/>
  <c r="J44" i="69"/>
  <c r="R44" i="69"/>
  <c r="E45" i="68"/>
  <c r="M45" i="68"/>
  <c r="U45" i="68"/>
  <c r="I44" i="68"/>
  <c r="I45" i="68" s="1"/>
  <c r="Q44" i="68"/>
  <c r="Y44" i="68"/>
  <c r="Z43" i="68"/>
  <c r="G44" i="67"/>
  <c r="G45" i="67" s="1"/>
  <c r="O44" i="67"/>
  <c r="W44" i="67"/>
  <c r="W45" i="67" s="1"/>
  <c r="F44" i="66"/>
  <c r="N44" i="66"/>
  <c r="V44" i="66"/>
  <c r="F44" i="65"/>
  <c r="N44" i="65"/>
  <c r="V44" i="65"/>
  <c r="Y45" i="64"/>
  <c r="E44" i="64"/>
  <c r="E45" i="64" s="1"/>
  <c r="M44" i="64"/>
  <c r="U44" i="64"/>
  <c r="H45" i="63"/>
  <c r="P45" i="63"/>
  <c r="Z25" i="63"/>
  <c r="F45" i="62"/>
  <c r="N45" i="62"/>
  <c r="V45" i="62"/>
  <c r="F26" i="61"/>
  <c r="F45" i="61" s="1"/>
  <c r="N26" i="61"/>
  <c r="V26" i="61"/>
  <c r="V45" i="61" s="1"/>
  <c r="D45" i="58"/>
  <c r="L45" i="58"/>
  <c r="T45" i="58"/>
  <c r="E45" i="57"/>
  <c r="J26" i="56"/>
  <c r="J45" i="56" s="1"/>
  <c r="R26" i="56"/>
  <c r="R45" i="56" s="1"/>
  <c r="E26" i="47"/>
  <c r="E45" i="47" s="1"/>
  <c r="M26" i="47"/>
  <c r="M45" i="47" s="1"/>
  <c r="U26" i="47"/>
  <c r="U45" i="47" s="1"/>
  <c r="J44" i="47"/>
  <c r="R44" i="47"/>
  <c r="Q45" i="43"/>
  <c r="I26" i="34"/>
  <c r="I45" i="34" s="1"/>
  <c r="Q26" i="34"/>
  <c r="Q45" i="34" s="1"/>
  <c r="Y26" i="34"/>
  <c r="Y45" i="34" s="1"/>
  <c r="G44" i="8"/>
  <c r="W44" i="8"/>
  <c r="J45" i="31"/>
  <c r="R45" i="31"/>
  <c r="J26" i="9"/>
  <c r="R26" i="9"/>
  <c r="N45" i="5"/>
  <c r="J26" i="57"/>
  <c r="J45" i="57" s="1"/>
  <c r="R26" i="57"/>
  <c r="R45" i="57" s="1"/>
  <c r="G44" i="56"/>
  <c r="G45" i="56" s="1"/>
  <c r="O44" i="56"/>
  <c r="O45" i="56" s="1"/>
  <c r="W44" i="56"/>
  <c r="P45" i="48"/>
  <c r="Y45" i="44"/>
  <c r="J26" i="43"/>
  <c r="R26" i="43"/>
  <c r="G44" i="43"/>
  <c r="O44" i="43"/>
  <c r="O45" i="43" s="1"/>
  <c r="W44" i="43"/>
  <c r="D45" i="39"/>
  <c r="L45" i="39"/>
  <c r="T45" i="39"/>
  <c r="G45" i="37"/>
  <c r="D45" i="36"/>
  <c r="L45" i="36"/>
  <c r="G45" i="35"/>
  <c r="E45" i="31"/>
  <c r="E44" i="19"/>
  <c r="M44" i="19"/>
  <c r="U44" i="19"/>
  <c r="U45" i="19" s="1"/>
  <c r="I45" i="18"/>
  <c r="Z44" i="15"/>
  <c r="Y45" i="8"/>
  <c r="G45" i="5"/>
  <c r="O45" i="5"/>
  <c r="G44" i="57"/>
  <c r="O44" i="57"/>
  <c r="O45" i="57" s="1"/>
  <c r="W44" i="57"/>
  <c r="W45" i="57" s="1"/>
  <c r="E45" i="55"/>
  <c r="U45" i="55"/>
  <c r="F45" i="52"/>
  <c r="N45" i="52"/>
  <c r="V45" i="52"/>
  <c r="V45" i="50"/>
  <c r="E26" i="49"/>
  <c r="M26" i="49"/>
  <c r="M45" i="49" s="1"/>
  <c r="U26" i="49"/>
  <c r="I45" i="48"/>
  <c r="Q45" i="48"/>
  <c r="Q45" i="45"/>
  <c r="Y45" i="45"/>
  <c r="Z44" i="43"/>
  <c r="D45" i="41"/>
  <c r="L45" i="41"/>
  <c r="E45" i="39"/>
  <c r="M45" i="39"/>
  <c r="U45" i="39"/>
  <c r="D45" i="37"/>
  <c r="L45" i="37"/>
  <c r="T45" i="37"/>
  <c r="Y45" i="31"/>
  <c r="E45" i="17"/>
  <c r="J44" i="9"/>
  <c r="G45" i="3"/>
  <c r="T45" i="57"/>
  <c r="E45" i="56"/>
  <c r="M45" i="56"/>
  <c r="U45" i="56"/>
  <c r="F45" i="55"/>
  <c r="V45" i="55"/>
  <c r="F45" i="54"/>
  <c r="N45" i="54"/>
  <c r="F45" i="53"/>
  <c r="N45" i="53"/>
  <c r="V45" i="53"/>
  <c r="G45" i="52"/>
  <c r="W45" i="52"/>
  <c r="F45" i="51"/>
  <c r="N45" i="51"/>
  <c r="W45" i="50"/>
  <c r="N45" i="49"/>
  <c r="V45" i="49"/>
  <c r="J44" i="49"/>
  <c r="R44" i="49"/>
  <c r="R45" i="49" s="1"/>
  <c r="R45" i="48"/>
  <c r="H45" i="47"/>
  <c r="I45" i="46"/>
  <c r="Q45" i="46"/>
  <c r="Y45" i="46"/>
  <c r="J45" i="45"/>
  <c r="R45" i="45"/>
  <c r="AA45" i="45"/>
  <c r="D45" i="42"/>
  <c r="L45" i="42"/>
  <c r="T45" i="42"/>
  <c r="E45" i="40"/>
  <c r="M45" i="40"/>
  <c r="U45" i="40"/>
  <c r="E45" i="37"/>
  <c r="M45" i="37"/>
  <c r="U45" i="37"/>
  <c r="AA45" i="37"/>
  <c r="E45" i="35"/>
  <c r="M45" i="35"/>
  <c r="U45" i="35"/>
  <c r="C45" i="32"/>
  <c r="K45" i="32"/>
  <c r="S45" i="32"/>
  <c r="O45" i="24"/>
  <c r="W45" i="24"/>
  <c r="C26" i="2"/>
  <c r="K26" i="2"/>
  <c r="K45" i="2" s="1"/>
  <c r="S26" i="2"/>
  <c r="M45" i="57"/>
  <c r="N45" i="56"/>
  <c r="V45" i="56"/>
  <c r="G45" i="53"/>
  <c r="O45" i="53"/>
  <c r="H45" i="50"/>
  <c r="P45" i="50"/>
  <c r="Q45" i="47"/>
  <c r="Y45" i="47"/>
  <c r="AA45" i="46"/>
  <c r="C45" i="45"/>
  <c r="K45" i="45"/>
  <c r="S45" i="45"/>
  <c r="E26" i="43"/>
  <c r="E45" i="43" s="1"/>
  <c r="M26" i="43"/>
  <c r="M45" i="43" s="1"/>
  <c r="U26" i="43"/>
  <c r="U45" i="43" s="1"/>
  <c r="J44" i="43"/>
  <c r="R44" i="43"/>
  <c r="R45" i="43" s="1"/>
  <c r="E45" i="42"/>
  <c r="M45" i="42"/>
  <c r="U45" i="42"/>
  <c r="AA45" i="42"/>
  <c r="F45" i="40"/>
  <c r="N45" i="40"/>
  <c r="V45" i="40"/>
  <c r="F45" i="37"/>
  <c r="N45" i="37"/>
  <c r="V45" i="37"/>
  <c r="F45" i="35"/>
  <c r="N45" i="35"/>
  <c r="V45" i="35"/>
  <c r="C45" i="35"/>
  <c r="D45" i="32"/>
  <c r="L45" i="32"/>
  <c r="T45" i="32"/>
  <c r="F45" i="31"/>
  <c r="N45" i="31"/>
  <c r="V45" i="31"/>
  <c r="L45" i="18"/>
  <c r="T45" i="18"/>
  <c r="E44" i="17"/>
  <c r="M44" i="17"/>
  <c r="M45" i="17" s="1"/>
  <c r="U44" i="17"/>
  <c r="U45" i="17" s="1"/>
  <c r="D45" i="10"/>
  <c r="Q45" i="8"/>
  <c r="K45" i="7"/>
  <c r="W45" i="56"/>
  <c r="Z50" i="56"/>
  <c r="Z50" i="55"/>
  <c r="Q45" i="50"/>
  <c r="Y45" i="50"/>
  <c r="C45" i="46"/>
  <c r="K45" i="46"/>
  <c r="S45" i="46"/>
  <c r="H45" i="46"/>
  <c r="P45" i="46"/>
  <c r="E26" i="44"/>
  <c r="E45" i="44" s="1"/>
  <c r="M26" i="44"/>
  <c r="M45" i="44" s="1"/>
  <c r="U26" i="44"/>
  <c r="U45" i="44" s="1"/>
  <c r="AA44" i="44"/>
  <c r="AA45" i="44" s="1"/>
  <c r="J44" i="44"/>
  <c r="R44" i="44"/>
  <c r="F45" i="43"/>
  <c r="N45" i="43"/>
  <c r="V45" i="43"/>
  <c r="F45" i="42"/>
  <c r="N45" i="42"/>
  <c r="V45" i="42"/>
  <c r="H26" i="39"/>
  <c r="P26" i="39"/>
  <c r="X26" i="39"/>
  <c r="F45" i="38"/>
  <c r="N45" i="38"/>
  <c r="V45" i="38"/>
  <c r="C45" i="38"/>
  <c r="H45" i="36"/>
  <c r="P45" i="36"/>
  <c r="Z25" i="36"/>
  <c r="J45" i="22"/>
  <c r="R45" i="22"/>
  <c r="Z13" i="22"/>
  <c r="C45" i="18"/>
  <c r="K45" i="18"/>
  <c r="S45" i="18"/>
  <c r="D45" i="16"/>
  <c r="L45" i="16"/>
  <c r="D45" i="13"/>
  <c r="L45" i="13"/>
  <c r="L45" i="10"/>
  <c r="W45" i="9"/>
  <c r="R45" i="8"/>
  <c r="AA45" i="8"/>
  <c r="J26" i="8"/>
  <c r="J45" i="8" s="1"/>
  <c r="I45" i="4"/>
  <c r="Q45" i="4"/>
  <c r="Y45" i="4"/>
  <c r="O45" i="28"/>
  <c r="F26" i="28"/>
  <c r="F45" i="28" s="1"/>
  <c r="N26" i="28"/>
  <c r="N45" i="28" s="1"/>
  <c r="V26" i="28"/>
  <c r="V45" i="28" s="1"/>
  <c r="G45" i="25"/>
  <c r="O45" i="25"/>
  <c r="W45" i="25"/>
  <c r="E26" i="21"/>
  <c r="E45" i="21" s="1"/>
  <c r="M26" i="21"/>
  <c r="M45" i="21" s="1"/>
  <c r="E45" i="20"/>
  <c r="U45" i="20"/>
  <c r="I45" i="19"/>
  <c r="Q45" i="19"/>
  <c r="H26" i="15"/>
  <c r="H45" i="15" s="1"/>
  <c r="Z25" i="15"/>
  <c r="K45" i="9"/>
  <c r="F45" i="7"/>
  <c r="H44" i="3"/>
  <c r="H45" i="3" s="1"/>
  <c r="P44" i="3"/>
  <c r="F45" i="26"/>
  <c r="N45" i="26"/>
  <c r="V45" i="26"/>
  <c r="F45" i="21"/>
  <c r="J45" i="19"/>
  <c r="R45" i="19"/>
  <c r="H26" i="16"/>
  <c r="P26" i="16"/>
  <c r="I45" i="15"/>
  <c r="Q45" i="15"/>
  <c r="K45" i="14"/>
  <c r="E26" i="12"/>
  <c r="M26" i="12"/>
  <c r="U26" i="12"/>
  <c r="U45" i="12" s="1"/>
  <c r="E26" i="11"/>
  <c r="E45" i="11" s="1"/>
  <c r="M26" i="11"/>
  <c r="M45" i="11" s="1"/>
  <c r="U26" i="11"/>
  <c r="U45" i="11" s="1"/>
  <c r="Q44" i="10"/>
  <c r="C45" i="8"/>
  <c r="E45" i="7"/>
  <c r="M45" i="7"/>
  <c r="U45" i="7"/>
  <c r="Z44" i="5"/>
  <c r="S45" i="3"/>
  <c r="H45" i="29"/>
  <c r="P45" i="29"/>
  <c r="E44" i="29"/>
  <c r="M44" i="29"/>
  <c r="U44" i="29"/>
  <c r="H26" i="28"/>
  <c r="H45" i="28" s="1"/>
  <c r="P26" i="28"/>
  <c r="P45" i="28" s="1"/>
  <c r="G45" i="26"/>
  <c r="O45" i="26"/>
  <c r="W45" i="26"/>
  <c r="C45" i="23"/>
  <c r="K45" i="23"/>
  <c r="S45" i="23"/>
  <c r="J44" i="22"/>
  <c r="R44" i="22"/>
  <c r="G45" i="21"/>
  <c r="O45" i="21"/>
  <c r="C45" i="19"/>
  <c r="Z44" i="19"/>
  <c r="Z44" i="18"/>
  <c r="H26" i="17"/>
  <c r="H45" i="17" s="1"/>
  <c r="P26" i="17"/>
  <c r="P45" i="17" s="1"/>
  <c r="I45" i="16"/>
  <c r="Q45" i="16"/>
  <c r="AA45" i="15"/>
  <c r="Z44" i="12"/>
  <c r="J44" i="10"/>
  <c r="R44" i="10"/>
  <c r="G44" i="9"/>
  <c r="Z44" i="9"/>
  <c r="O45" i="8"/>
  <c r="W45" i="8"/>
  <c r="G45" i="6"/>
  <c r="O45" i="6"/>
  <c r="W45" i="6"/>
  <c r="J45" i="6"/>
  <c r="AA45" i="5"/>
  <c r="V45" i="5"/>
  <c r="G45" i="4"/>
  <c r="O45" i="4"/>
  <c r="W45" i="4"/>
  <c r="H44" i="2"/>
  <c r="P44" i="2"/>
  <c r="J45" i="28"/>
  <c r="R45" i="28"/>
  <c r="H26" i="26"/>
  <c r="H45" i="26" s="1"/>
  <c r="P26" i="26"/>
  <c r="P45" i="26" s="1"/>
  <c r="X26" i="26"/>
  <c r="X45" i="26" s="1"/>
  <c r="Z45" i="26" s="1"/>
  <c r="D45" i="23"/>
  <c r="L45" i="23"/>
  <c r="T45" i="23"/>
  <c r="F26" i="22"/>
  <c r="N26" i="22"/>
  <c r="V26" i="22"/>
  <c r="E26" i="22"/>
  <c r="M26" i="22"/>
  <c r="M45" i="22" s="1"/>
  <c r="U26" i="22"/>
  <c r="H45" i="21"/>
  <c r="P45" i="21"/>
  <c r="Z25" i="20"/>
  <c r="T45" i="19"/>
  <c r="I45" i="17"/>
  <c r="Q45" i="17"/>
  <c r="K45" i="17"/>
  <c r="I45" i="10"/>
  <c r="F45" i="9"/>
  <c r="H45" i="9"/>
  <c r="P45" i="9"/>
  <c r="Z37" i="9"/>
  <c r="Z25" i="8"/>
  <c r="G45" i="7"/>
  <c r="W45" i="7"/>
  <c r="Z25" i="6"/>
  <c r="C45" i="5"/>
  <c r="K45" i="5"/>
  <c r="S45" i="5"/>
  <c r="Y45" i="5"/>
  <c r="J45" i="5"/>
  <c r="R45" i="5"/>
  <c r="Z50" i="5"/>
  <c r="H45" i="4"/>
  <c r="P45" i="4"/>
  <c r="M45" i="3"/>
  <c r="U45" i="3"/>
  <c r="G45" i="2"/>
  <c r="O45" i="2"/>
  <c r="W45" i="2"/>
  <c r="J45" i="29"/>
  <c r="R45" i="29"/>
  <c r="AA45" i="29"/>
  <c r="C26" i="28"/>
  <c r="C45" i="28" s="1"/>
  <c r="K26" i="28"/>
  <c r="K45" i="28" s="1"/>
  <c r="S26" i="28"/>
  <c r="S45" i="28" s="1"/>
  <c r="AA45" i="28"/>
  <c r="I26" i="26"/>
  <c r="I45" i="26" s="1"/>
  <c r="Q26" i="26"/>
  <c r="Y26" i="26"/>
  <c r="Z25" i="26"/>
  <c r="C45" i="25"/>
  <c r="K45" i="25"/>
  <c r="S45" i="25"/>
  <c r="Z44" i="25"/>
  <c r="D26" i="24"/>
  <c r="D45" i="24" s="1"/>
  <c r="L26" i="24"/>
  <c r="L45" i="24" s="1"/>
  <c r="T26" i="24"/>
  <c r="T45" i="24" s="1"/>
  <c r="G26" i="22"/>
  <c r="O26" i="22"/>
  <c r="O45" i="22" s="1"/>
  <c r="W26" i="22"/>
  <c r="W45" i="22" s="1"/>
  <c r="AA44" i="19"/>
  <c r="AA45" i="19" s="1"/>
  <c r="H26" i="18"/>
  <c r="H45" i="18" s="1"/>
  <c r="P26" i="18"/>
  <c r="P45" i="18" s="1"/>
  <c r="AA44" i="18"/>
  <c r="E44" i="16"/>
  <c r="M44" i="16"/>
  <c r="U44" i="16"/>
  <c r="U45" i="16" s="1"/>
  <c r="D26" i="15"/>
  <c r="D45" i="15" s="1"/>
  <c r="T45" i="13"/>
  <c r="Z25" i="12"/>
  <c r="AA44" i="12"/>
  <c r="AA45" i="12" s="1"/>
  <c r="J44" i="12"/>
  <c r="R44" i="12"/>
  <c r="Z25" i="11"/>
  <c r="AA44" i="11"/>
  <c r="AA45" i="11" s="1"/>
  <c r="J44" i="11"/>
  <c r="R44" i="11"/>
  <c r="T44" i="10"/>
  <c r="T45" i="10" s="1"/>
  <c r="O45" i="9"/>
  <c r="I45" i="8"/>
  <c r="D45" i="5"/>
  <c r="L45" i="5"/>
  <c r="T45" i="5"/>
  <c r="F45" i="5"/>
  <c r="Z44" i="4"/>
  <c r="Z43" i="4"/>
  <c r="E44" i="3"/>
  <c r="E45" i="3" s="1"/>
  <c r="M44" i="3"/>
  <c r="U44" i="3"/>
  <c r="J45" i="2"/>
  <c r="R45" i="2"/>
  <c r="Z45" i="27"/>
  <c r="Z25" i="27"/>
  <c r="C26" i="26"/>
  <c r="K26" i="26"/>
  <c r="K45" i="26" s="1"/>
  <c r="S26" i="26"/>
  <c r="Z43" i="26"/>
  <c r="F26" i="24"/>
  <c r="F45" i="24" s="1"/>
  <c r="N26" i="24"/>
  <c r="V26" i="24"/>
  <c r="V45" i="24" s="1"/>
  <c r="G45" i="23"/>
  <c r="O45" i="23"/>
  <c r="I26" i="22"/>
  <c r="I45" i="22" s="1"/>
  <c r="Q26" i="22"/>
  <c r="Q45" i="22" s="1"/>
  <c r="Y26" i="22"/>
  <c r="Y45" i="22" s="1"/>
  <c r="Z25" i="22"/>
  <c r="F45" i="22"/>
  <c r="N45" i="22"/>
  <c r="V45" i="22"/>
  <c r="C26" i="21"/>
  <c r="C45" i="21" s="1"/>
  <c r="K26" i="21"/>
  <c r="K45" i="21" s="1"/>
  <c r="J45" i="18"/>
  <c r="R45" i="18"/>
  <c r="AA45" i="18"/>
  <c r="P45" i="14"/>
  <c r="Z25" i="14"/>
  <c r="AA44" i="14"/>
  <c r="AA45" i="14" s="1"/>
  <c r="J45" i="12"/>
  <c r="R45" i="12"/>
  <c r="I45" i="9"/>
  <c r="C44" i="9"/>
  <c r="C45" i="9" s="1"/>
  <c r="Z44" i="8"/>
  <c r="H44" i="8"/>
  <c r="AA26" i="7"/>
  <c r="K45" i="6"/>
  <c r="S45" i="6"/>
  <c r="C45" i="4"/>
  <c r="K45" i="4"/>
  <c r="S45" i="4"/>
  <c r="J45" i="4"/>
  <c r="R45" i="4"/>
  <c r="P45" i="3"/>
  <c r="T45" i="1"/>
  <c r="X45" i="257"/>
  <c r="Z45" i="257" s="1"/>
  <c r="Z26" i="257"/>
  <c r="H45" i="257"/>
  <c r="O45" i="258"/>
  <c r="D45" i="1"/>
  <c r="P45" i="257"/>
  <c r="M45" i="1"/>
  <c r="G45" i="258"/>
  <c r="L45" i="1"/>
  <c r="H45" i="258"/>
  <c r="P45" i="258"/>
  <c r="J45" i="257"/>
  <c r="R45" i="257"/>
  <c r="AA45" i="257"/>
  <c r="E45" i="1"/>
  <c r="U45" i="1"/>
  <c r="W45" i="258"/>
  <c r="Z26" i="258"/>
  <c r="X45" i="258"/>
  <c r="Z45" i="258" s="1"/>
  <c r="G45" i="1"/>
  <c r="O45" i="1"/>
  <c r="W45" i="1"/>
  <c r="C45" i="257"/>
  <c r="K45" i="257"/>
  <c r="S45" i="257"/>
  <c r="Z26" i="1"/>
  <c r="X45" i="1"/>
  <c r="Z45" i="1" s="1"/>
  <c r="C45" i="258"/>
  <c r="K45" i="258"/>
  <c r="S45" i="258"/>
  <c r="E45" i="257"/>
  <c r="M45" i="257"/>
  <c r="U45" i="257"/>
  <c r="Z37" i="1"/>
  <c r="Z37" i="258"/>
  <c r="Z37" i="257"/>
  <c r="I45" i="255"/>
  <c r="Q45" i="255"/>
  <c r="Y45" i="255"/>
  <c r="C45" i="254"/>
  <c r="K45" i="254"/>
  <c r="S45" i="254"/>
  <c r="Z44" i="254"/>
  <c r="F45" i="253"/>
  <c r="N45" i="253"/>
  <c r="V45" i="253"/>
  <c r="I45" i="252"/>
  <c r="Q45" i="252"/>
  <c r="Y45" i="252"/>
  <c r="D45" i="251"/>
  <c r="L45" i="251"/>
  <c r="T45" i="251"/>
  <c r="H45" i="249"/>
  <c r="P45" i="249"/>
  <c r="Z26" i="249"/>
  <c r="X45" i="249"/>
  <c r="Z45" i="249" s="1"/>
  <c r="C45" i="248"/>
  <c r="K45" i="248"/>
  <c r="S45" i="248"/>
  <c r="E45" i="248"/>
  <c r="F45" i="247"/>
  <c r="N45" i="247"/>
  <c r="V45" i="247"/>
  <c r="I45" i="246"/>
  <c r="Q45" i="246"/>
  <c r="Y45" i="246"/>
  <c r="D45" i="245"/>
  <c r="L45" i="245"/>
  <c r="I45" i="244"/>
  <c r="Q45" i="244"/>
  <c r="Y45" i="244"/>
  <c r="F45" i="243"/>
  <c r="N45" i="243"/>
  <c r="Z44" i="243"/>
  <c r="C45" i="242"/>
  <c r="K45" i="242"/>
  <c r="S45" i="242"/>
  <c r="Z26" i="241"/>
  <c r="X45" i="241"/>
  <c r="Z45" i="241" s="1"/>
  <c r="F45" i="240"/>
  <c r="N45" i="240"/>
  <c r="V45" i="240"/>
  <c r="M45" i="240"/>
  <c r="Z44" i="240"/>
  <c r="C45" i="239"/>
  <c r="K45" i="239"/>
  <c r="S45" i="239"/>
  <c r="H45" i="238"/>
  <c r="P45" i="238"/>
  <c r="Z26" i="238"/>
  <c r="X45" i="238"/>
  <c r="Z45" i="238" s="1"/>
  <c r="F45" i="236"/>
  <c r="V45" i="236"/>
  <c r="M45" i="236"/>
  <c r="Z44" i="236"/>
  <c r="C45" i="235"/>
  <c r="K45" i="235"/>
  <c r="S45" i="235"/>
  <c r="F45" i="234"/>
  <c r="N45" i="234"/>
  <c r="V45" i="234"/>
  <c r="D45" i="233"/>
  <c r="L45" i="233"/>
  <c r="T45" i="233"/>
  <c r="Z26" i="237"/>
  <c r="X45" i="237"/>
  <c r="Z45" i="237" s="1"/>
  <c r="Z26" i="256"/>
  <c r="X45" i="256"/>
  <c r="Z26" i="250"/>
  <c r="X45" i="250"/>
  <c r="I45" i="256"/>
  <c r="Q45" i="256"/>
  <c r="Y45" i="256"/>
  <c r="C45" i="255"/>
  <c r="K45" i="255"/>
  <c r="S45" i="255"/>
  <c r="Z26" i="253"/>
  <c r="X45" i="253"/>
  <c r="Z44" i="252"/>
  <c r="I45" i="250"/>
  <c r="Q45" i="250"/>
  <c r="Y45" i="250"/>
  <c r="Z26" i="247"/>
  <c r="X45" i="247"/>
  <c r="Z44" i="246"/>
  <c r="Z44" i="245"/>
  <c r="Z26" i="243"/>
  <c r="X45" i="243"/>
  <c r="Z26" i="240"/>
  <c r="X45" i="240"/>
  <c r="AA45" i="238"/>
  <c r="U45" i="238"/>
  <c r="Z44" i="237"/>
  <c r="Z26" i="236"/>
  <c r="X45" i="236"/>
  <c r="Z45" i="236" s="1"/>
  <c r="Z26" i="234"/>
  <c r="X45" i="234"/>
  <c r="Z45" i="234" s="1"/>
  <c r="D45" i="255"/>
  <c r="L45" i="255"/>
  <c r="T45" i="255"/>
  <c r="F45" i="254"/>
  <c r="N45" i="254"/>
  <c r="V45" i="254"/>
  <c r="I45" i="253"/>
  <c r="Q45" i="253"/>
  <c r="Y45" i="253"/>
  <c r="D45" i="252"/>
  <c r="L45" i="252"/>
  <c r="T45" i="252"/>
  <c r="O45" i="251"/>
  <c r="W45" i="251"/>
  <c r="C45" i="249"/>
  <c r="K45" i="249"/>
  <c r="S45" i="249"/>
  <c r="F45" i="248"/>
  <c r="N45" i="248"/>
  <c r="I45" i="247"/>
  <c r="Y45" i="247"/>
  <c r="D45" i="246"/>
  <c r="L45" i="246"/>
  <c r="T45" i="246"/>
  <c r="D45" i="244"/>
  <c r="L45" i="244"/>
  <c r="T45" i="244"/>
  <c r="I45" i="243"/>
  <c r="Q45" i="243"/>
  <c r="Y45" i="243"/>
  <c r="F45" i="242"/>
  <c r="N45" i="242"/>
  <c r="V45" i="242"/>
  <c r="I45" i="240"/>
  <c r="Q45" i="240"/>
  <c r="Y45" i="240"/>
  <c r="F45" i="239"/>
  <c r="N45" i="239"/>
  <c r="V45" i="239"/>
  <c r="I45" i="236"/>
  <c r="Q45" i="236"/>
  <c r="Y45" i="236"/>
  <c r="F45" i="235"/>
  <c r="U45" i="233"/>
  <c r="C45" i="256"/>
  <c r="K45" i="256"/>
  <c r="S45" i="256"/>
  <c r="Z26" i="251"/>
  <c r="X45" i="251"/>
  <c r="Z45" i="251" s="1"/>
  <c r="C45" i="250"/>
  <c r="K45" i="250"/>
  <c r="AA45" i="250"/>
  <c r="M45" i="249"/>
  <c r="H45" i="245"/>
  <c r="P45" i="245"/>
  <c r="Z26" i="245"/>
  <c r="D45" i="241"/>
  <c r="L45" i="241"/>
  <c r="T45" i="241"/>
  <c r="AA45" i="240"/>
  <c r="D45" i="238"/>
  <c r="L45" i="238"/>
  <c r="T45" i="238"/>
  <c r="E45" i="238"/>
  <c r="C45" i="237"/>
  <c r="K45" i="237"/>
  <c r="S45" i="237"/>
  <c r="AA45" i="236"/>
  <c r="AA45" i="234"/>
  <c r="H45" i="233"/>
  <c r="P45" i="233"/>
  <c r="X45" i="233"/>
  <c r="Z26" i="233"/>
  <c r="Z13" i="1"/>
  <c r="Z13" i="258"/>
  <c r="Z13" i="257"/>
  <c r="D45" i="256"/>
  <c r="L45" i="256"/>
  <c r="T45" i="256"/>
  <c r="Z26" i="254"/>
  <c r="X45" i="254"/>
  <c r="Z44" i="253"/>
  <c r="D45" i="250"/>
  <c r="L45" i="250"/>
  <c r="T45" i="250"/>
  <c r="E45" i="250"/>
  <c r="Z26" i="248"/>
  <c r="X45" i="248"/>
  <c r="Z45" i="248" s="1"/>
  <c r="E45" i="247"/>
  <c r="Z44" i="247"/>
  <c r="I45" i="245"/>
  <c r="Q45" i="245"/>
  <c r="Y45" i="245"/>
  <c r="F45" i="244"/>
  <c r="N45" i="244"/>
  <c r="V45" i="244"/>
  <c r="M45" i="244"/>
  <c r="Z44" i="244"/>
  <c r="C45" i="243"/>
  <c r="K45" i="243"/>
  <c r="S45" i="243"/>
  <c r="AA45" i="243"/>
  <c r="H45" i="242"/>
  <c r="P45" i="242"/>
  <c r="Z26" i="242"/>
  <c r="X45" i="242"/>
  <c r="Z45" i="242" s="1"/>
  <c r="M45" i="241"/>
  <c r="Z44" i="241"/>
  <c r="C45" i="240"/>
  <c r="K45" i="240"/>
  <c r="S45" i="240"/>
  <c r="H45" i="239"/>
  <c r="P45" i="239"/>
  <c r="Z26" i="239"/>
  <c r="X45" i="239"/>
  <c r="Z45" i="239" s="1"/>
  <c r="D45" i="237"/>
  <c r="L45" i="237"/>
  <c r="T45" i="237"/>
  <c r="C45" i="236"/>
  <c r="K45" i="236"/>
  <c r="H45" i="235"/>
  <c r="P45" i="235"/>
  <c r="X45" i="235"/>
  <c r="C45" i="234"/>
  <c r="K45" i="234"/>
  <c r="S45" i="234"/>
  <c r="I45" i="233"/>
  <c r="Q45" i="233"/>
  <c r="Y45" i="233"/>
  <c r="I45" i="254"/>
  <c r="D45" i="253"/>
  <c r="G45" i="252"/>
  <c r="F45" i="249"/>
  <c r="N45" i="249"/>
  <c r="V45" i="249"/>
  <c r="I45" i="248"/>
  <c r="Q45" i="248"/>
  <c r="Y45" i="248"/>
  <c r="D45" i="247"/>
  <c r="L45" i="247"/>
  <c r="T45" i="247"/>
  <c r="G45" i="246"/>
  <c r="O45" i="246"/>
  <c r="W45" i="246"/>
  <c r="T45" i="257"/>
  <c r="G45" i="255"/>
  <c r="O45" i="255"/>
  <c r="W45" i="255"/>
  <c r="Q45" i="254"/>
  <c r="Y45" i="254"/>
  <c r="L45" i="253"/>
  <c r="T45" i="253"/>
  <c r="O45" i="252"/>
  <c r="W45" i="252"/>
  <c r="AA45" i="251"/>
  <c r="F45" i="256"/>
  <c r="N45" i="256"/>
  <c r="V45" i="256"/>
  <c r="U45" i="256"/>
  <c r="H45" i="255"/>
  <c r="P45" i="255"/>
  <c r="Z26" i="255"/>
  <c r="X45" i="255"/>
  <c r="AA45" i="254"/>
  <c r="U45" i="253"/>
  <c r="H45" i="252"/>
  <c r="P45" i="252"/>
  <c r="Z26" i="252"/>
  <c r="X45" i="252"/>
  <c r="Z45" i="252" s="1"/>
  <c r="C45" i="251"/>
  <c r="K45" i="251"/>
  <c r="S45" i="251"/>
  <c r="E45" i="251"/>
  <c r="Z44" i="251"/>
  <c r="F45" i="250"/>
  <c r="N45" i="250"/>
  <c r="V45" i="250"/>
  <c r="U45" i="250"/>
  <c r="G45" i="249"/>
  <c r="O45" i="249"/>
  <c r="W45" i="249"/>
  <c r="AA45" i="248"/>
  <c r="U45" i="247"/>
  <c r="H45" i="246"/>
  <c r="P45" i="246"/>
  <c r="Z26" i="246"/>
  <c r="X45" i="246"/>
  <c r="Z45" i="246" s="1"/>
  <c r="C45" i="245"/>
  <c r="K45" i="245"/>
  <c r="S45" i="245"/>
  <c r="AA45" i="245"/>
  <c r="H45" i="244"/>
  <c r="P45" i="244"/>
  <c r="Z26" i="244"/>
  <c r="X45" i="244"/>
  <c r="U45" i="244"/>
  <c r="U45" i="241"/>
  <c r="AA45" i="239"/>
  <c r="M45" i="238"/>
  <c r="AA45" i="235"/>
  <c r="M45" i="234"/>
  <c r="K45" i="233"/>
  <c r="S45" i="233"/>
  <c r="E45" i="233"/>
  <c r="J45" i="232"/>
  <c r="R45" i="232"/>
  <c r="I45" i="231"/>
  <c r="Q45" i="231"/>
  <c r="Y45" i="231"/>
  <c r="Z44" i="231"/>
  <c r="O45" i="230"/>
  <c r="W45" i="230"/>
  <c r="E45" i="229"/>
  <c r="M45" i="229"/>
  <c r="U45" i="229"/>
  <c r="K45" i="228"/>
  <c r="S45" i="228"/>
  <c r="J45" i="227"/>
  <c r="I45" i="226"/>
  <c r="Q45" i="226"/>
  <c r="Y45" i="226"/>
  <c r="H45" i="225"/>
  <c r="X45" i="225"/>
  <c r="Z45" i="225" s="1"/>
  <c r="Z26" i="225"/>
  <c r="F45" i="224"/>
  <c r="N45" i="224"/>
  <c r="E45" i="223"/>
  <c r="M45" i="223"/>
  <c r="U45" i="223"/>
  <c r="C45" i="222"/>
  <c r="K45" i="222"/>
  <c r="S45" i="222"/>
  <c r="AA45" i="222"/>
  <c r="X45" i="219"/>
  <c r="Z45" i="219" s="1"/>
  <c r="Z44" i="218"/>
  <c r="X45" i="215"/>
  <c r="Z45" i="215" s="1"/>
  <c r="F45" i="214"/>
  <c r="V45" i="214"/>
  <c r="G45" i="213"/>
  <c r="O45" i="213"/>
  <c r="W45" i="213"/>
  <c r="G45" i="206"/>
  <c r="O45" i="206"/>
  <c r="X45" i="230"/>
  <c r="Z45" i="230" s="1"/>
  <c r="Z45" i="208"/>
  <c r="X45" i="224"/>
  <c r="Z45" i="224" s="1"/>
  <c r="Z26" i="224"/>
  <c r="J45" i="221"/>
  <c r="R45" i="221"/>
  <c r="J45" i="220"/>
  <c r="R45" i="220"/>
  <c r="C45" i="219"/>
  <c r="K45" i="219"/>
  <c r="S45" i="219"/>
  <c r="F45" i="218"/>
  <c r="N45" i="218"/>
  <c r="V45" i="218"/>
  <c r="G45" i="216"/>
  <c r="O45" i="216"/>
  <c r="W45" i="216"/>
  <c r="I45" i="213"/>
  <c r="Q45" i="213"/>
  <c r="Y45" i="213"/>
  <c r="J45" i="212"/>
  <c r="D45" i="210"/>
  <c r="L45" i="210"/>
  <c r="T45" i="210"/>
  <c r="F45" i="207"/>
  <c r="N45" i="207"/>
  <c r="V45" i="207"/>
  <c r="X45" i="229"/>
  <c r="Z45" i="229" s="1"/>
  <c r="Z26" i="229"/>
  <c r="Z44" i="224"/>
  <c r="X45" i="223"/>
  <c r="Z45" i="223" s="1"/>
  <c r="Z26" i="223"/>
  <c r="N45" i="222"/>
  <c r="V45" i="222"/>
  <c r="AA45" i="221"/>
  <c r="AA45" i="220"/>
  <c r="AA45" i="212"/>
  <c r="C45" i="208"/>
  <c r="K45" i="208"/>
  <c r="S45" i="208"/>
  <c r="AA45" i="208"/>
  <c r="G45" i="207"/>
  <c r="O45" i="207"/>
  <c r="W45" i="207"/>
  <c r="G45" i="205"/>
  <c r="O45" i="205"/>
  <c r="W45" i="205"/>
  <c r="Z13" i="256"/>
  <c r="Z13" i="255"/>
  <c r="Z13" i="254"/>
  <c r="Z13" i="253"/>
  <c r="Z13" i="252"/>
  <c r="Z13" i="251"/>
  <c r="Z13" i="249"/>
  <c r="Z13" i="248"/>
  <c r="Z13" i="247"/>
  <c r="Z13" i="246"/>
  <c r="Z13" i="244"/>
  <c r="Z13" i="241"/>
  <c r="Z13" i="240"/>
  <c r="Z13" i="239"/>
  <c r="Z13" i="238"/>
  <c r="Z13" i="237"/>
  <c r="Z13" i="236"/>
  <c r="Z13" i="235"/>
  <c r="Z13" i="234"/>
  <c r="Z13" i="233"/>
  <c r="D45" i="225"/>
  <c r="L45" i="225"/>
  <c r="T45" i="225"/>
  <c r="H45" i="219"/>
  <c r="I45" i="217"/>
  <c r="Q45" i="217"/>
  <c r="Y45" i="217"/>
  <c r="AA45" i="211"/>
  <c r="F45" i="210"/>
  <c r="N45" i="210"/>
  <c r="V45" i="210"/>
  <c r="D45" i="208"/>
  <c r="L45" i="208"/>
  <c r="T45" i="208"/>
  <c r="C45" i="206"/>
  <c r="K45" i="206"/>
  <c r="S45" i="206"/>
  <c r="G45" i="232"/>
  <c r="O45" i="232"/>
  <c r="W45" i="232"/>
  <c r="F45" i="231"/>
  <c r="N45" i="231"/>
  <c r="V45" i="231"/>
  <c r="D45" i="230"/>
  <c r="L45" i="230"/>
  <c r="T45" i="230"/>
  <c r="J45" i="229"/>
  <c r="R45" i="229"/>
  <c r="H45" i="228"/>
  <c r="P45" i="228"/>
  <c r="X45" i="228"/>
  <c r="Z45" i="228" s="1"/>
  <c r="Z26" i="228"/>
  <c r="G45" i="227"/>
  <c r="O45" i="227"/>
  <c r="W45" i="227"/>
  <c r="F45" i="226"/>
  <c r="N45" i="226"/>
  <c r="V45" i="226"/>
  <c r="C45" i="224"/>
  <c r="K45" i="224"/>
  <c r="S45" i="224"/>
  <c r="J45" i="223"/>
  <c r="R45" i="223"/>
  <c r="H45" i="222"/>
  <c r="P45" i="222"/>
  <c r="X45" i="222"/>
  <c r="Z45" i="222" s="1"/>
  <c r="Z26" i="222"/>
  <c r="P45" i="221"/>
  <c r="P45" i="220"/>
  <c r="N45" i="219"/>
  <c r="V45" i="219"/>
  <c r="I45" i="218"/>
  <c r="Q45" i="218"/>
  <c r="Y45" i="218"/>
  <c r="Z45" i="218" s="1"/>
  <c r="J45" i="217"/>
  <c r="R45" i="217"/>
  <c r="J45" i="216"/>
  <c r="R45" i="216"/>
  <c r="C45" i="215"/>
  <c r="K45" i="215"/>
  <c r="S45" i="215"/>
  <c r="AA45" i="215"/>
  <c r="C45" i="214"/>
  <c r="K45" i="214"/>
  <c r="S45" i="214"/>
  <c r="AA45" i="214"/>
  <c r="D45" i="213"/>
  <c r="L45" i="213"/>
  <c r="T45" i="213"/>
  <c r="Z44" i="213"/>
  <c r="P45" i="212"/>
  <c r="G45" i="210"/>
  <c r="O45" i="210"/>
  <c r="W45" i="210"/>
  <c r="X45" i="209"/>
  <c r="Z45" i="209" s="1"/>
  <c r="I45" i="207"/>
  <c r="Q45" i="207"/>
  <c r="Y45" i="207"/>
  <c r="X45" i="207"/>
  <c r="Z45" i="207" s="1"/>
  <c r="X45" i="206"/>
  <c r="X45" i="232"/>
  <c r="Z26" i="232"/>
  <c r="X45" i="227"/>
  <c r="Z45" i="227" s="1"/>
  <c r="Z26" i="227"/>
  <c r="Z45" i="220"/>
  <c r="AA45" i="216"/>
  <c r="Z37" i="256"/>
  <c r="Z37" i="254"/>
  <c r="Z37" i="253"/>
  <c r="Z37" i="252"/>
  <c r="Z37" i="251"/>
  <c r="Z37" i="249"/>
  <c r="Z37" i="248"/>
  <c r="Z37" i="247"/>
  <c r="Z37" i="246"/>
  <c r="Z37" i="245"/>
  <c r="Z37" i="244"/>
  <c r="Z37" i="243"/>
  <c r="Z37" i="242"/>
  <c r="Z37" i="241"/>
  <c r="Z37" i="240"/>
  <c r="Z37" i="239"/>
  <c r="Z37" i="238"/>
  <c r="Z37" i="237"/>
  <c r="Z37" i="236"/>
  <c r="Z37" i="235"/>
  <c r="Z37" i="234"/>
  <c r="Z37" i="233"/>
  <c r="I45" i="232"/>
  <c r="Q45" i="232"/>
  <c r="Y45" i="232"/>
  <c r="Z44" i="232"/>
  <c r="H45" i="231"/>
  <c r="P45" i="231"/>
  <c r="X45" i="231"/>
  <c r="Z26" i="231"/>
  <c r="F45" i="230"/>
  <c r="N45" i="230"/>
  <c r="V45" i="230"/>
  <c r="D45" i="229"/>
  <c r="L45" i="229"/>
  <c r="T45" i="229"/>
  <c r="J45" i="228"/>
  <c r="R45" i="228"/>
  <c r="I45" i="227"/>
  <c r="Q45" i="227"/>
  <c r="Y45" i="227"/>
  <c r="H45" i="226"/>
  <c r="P45" i="226"/>
  <c r="X45" i="226"/>
  <c r="Z45" i="226" s="1"/>
  <c r="G45" i="225"/>
  <c r="O45" i="225"/>
  <c r="W45" i="225"/>
  <c r="E45" i="224"/>
  <c r="M45" i="224"/>
  <c r="U45" i="224"/>
  <c r="D45" i="223"/>
  <c r="L45" i="223"/>
  <c r="T45" i="223"/>
  <c r="J45" i="222"/>
  <c r="R45" i="222"/>
  <c r="G45" i="221"/>
  <c r="O45" i="221"/>
  <c r="W45" i="221"/>
  <c r="G45" i="220"/>
  <c r="O45" i="220"/>
  <c r="W45" i="220"/>
  <c r="C45" i="218"/>
  <c r="K45" i="218"/>
  <c r="S45" i="218"/>
  <c r="AA45" i="218"/>
  <c r="D45" i="217"/>
  <c r="L45" i="217"/>
  <c r="T45" i="217"/>
  <c r="D45" i="216"/>
  <c r="L45" i="216"/>
  <c r="T45" i="216"/>
  <c r="Z44" i="216"/>
  <c r="P45" i="215"/>
  <c r="P45" i="214"/>
  <c r="F45" i="213"/>
  <c r="N45" i="213"/>
  <c r="V45" i="213"/>
  <c r="X45" i="213"/>
  <c r="G45" i="212"/>
  <c r="O45" i="212"/>
  <c r="W45" i="212"/>
  <c r="H45" i="211"/>
  <c r="I45" i="210"/>
  <c r="Q45" i="210"/>
  <c r="Y45" i="210"/>
  <c r="X45" i="210"/>
  <c r="Z45" i="210" s="1"/>
  <c r="G45" i="208"/>
  <c r="O45" i="208"/>
  <c r="W45" i="208"/>
  <c r="Z44" i="208"/>
  <c r="C45" i="207"/>
  <c r="K45" i="207"/>
  <c r="S45" i="207"/>
  <c r="AA45" i="207"/>
  <c r="F45" i="206"/>
  <c r="N45" i="206"/>
  <c r="V45" i="206"/>
  <c r="H45" i="206"/>
  <c r="C45" i="205"/>
  <c r="K45" i="205"/>
  <c r="S45" i="205"/>
  <c r="P45" i="204"/>
  <c r="X45" i="204"/>
  <c r="Z26" i="204"/>
  <c r="E45" i="203"/>
  <c r="M45" i="203"/>
  <c r="U45" i="203"/>
  <c r="E45" i="202"/>
  <c r="M45" i="202"/>
  <c r="U45" i="202"/>
  <c r="D45" i="201"/>
  <c r="T45" i="201"/>
  <c r="C45" i="201"/>
  <c r="I45" i="199"/>
  <c r="Q45" i="199"/>
  <c r="Y45" i="199"/>
  <c r="I45" i="198"/>
  <c r="Q45" i="198"/>
  <c r="Y45" i="198"/>
  <c r="X45" i="197"/>
  <c r="Z45" i="197" s="1"/>
  <c r="Z26" i="197"/>
  <c r="G45" i="196"/>
  <c r="O45" i="196"/>
  <c r="W45" i="196"/>
  <c r="G45" i="195"/>
  <c r="W45" i="195"/>
  <c r="AA45" i="195"/>
  <c r="AA45" i="192"/>
  <c r="J45" i="191"/>
  <c r="R45" i="191"/>
  <c r="X45" i="189"/>
  <c r="Z45" i="189" s="1"/>
  <c r="Z26" i="189"/>
  <c r="S45" i="188"/>
  <c r="AA45" i="180"/>
  <c r="H45" i="205"/>
  <c r="P45" i="205"/>
  <c r="X45" i="205"/>
  <c r="Z45" i="205" s="1"/>
  <c r="X45" i="196"/>
  <c r="Z26" i="196"/>
  <c r="X45" i="195"/>
  <c r="Z45" i="195" s="1"/>
  <c r="Z26" i="195"/>
  <c r="J45" i="204"/>
  <c r="R45" i="204"/>
  <c r="G45" i="203"/>
  <c r="O45" i="203"/>
  <c r="W45" i="203"/>
  <c r="G45" i="202"/>
  <c r="O45" i="202"/>
  <c r="W45" i="202"/>
  <c r="S45" i="201"/>
  <c r="K45" i="200"/>
  <c r="C45" i="199"/>
  <c r="Z44" i="198"/>
  <c r="I45" i="196"/>
  <c r="Q45" i="196"/>
  <c r="Y45" i="196"/>
  <c r="X45" i="194"/>
  <c r="Z45" i="194" s="1"/>
  <c r="Z26" i="194"/>
  <c r="C45" i="191"/>
  <c r="J45" i="189"/>
  <c r="R45" i="189"/>
  <c r="X45" i="188"/>
  <c r="Z45" i="188" s="1"/>
  <c r="Z26" i="188"/>
  <c r="C45" i="181"/>
  <c r="C45" i="180"/>
  <c r="Z26" i="220"/>
  <c r="Z26" i="219"/>
  <c r="Z26" i="218"/>
  <c r="Z26" i="217"/>
  <c r="Z26" i="216"/>
  <c r="Z26" i="215"/>
  <c r="Z26" i="213"/>
  <c r="Z26" i="212"/>
  <c r="Z26" i="210"/>
  <c r="Z26" i="209"/>
  <c r="Z26" i="208"/>
  <c r="Z26" i="207"/>
  <c r="Z26" i="206"/>
  <c r="Z26" i="205"/>
  <c r="X45" i="203"/>
  <c r="Z26" i="203"/>
  <c r="X45" i="202"/>
  <c r="Z26" i="202"/>
  <c r="AA45" i="201"/>
  <c r="S45" i="200"/>
  <c r="K45" i="199"/>
  <c r="Z44" i="197"/>
  <c r="Z44" i="196"/>
  <c r="L45" i="193"/>
  <c r="T45" i="193"/>
  <c r="F45" i="193"/>
  <c r="D45" i="192"/>
  <c r="L45" i="192"/>
  <c r="T45" i="192"/>
  <c r="F45" i="192"/>
  <c r="E45" i="191"/>
  <c r="U45" i="191"/>
  <c r="K45" i="191"/>
  <c r="D45" i="190"/>
  <c r="L45" i="190"/>
  <c r="T45" i="190"/>
  <c r="I45" i="188"/>
  <c r="Q45" i="188"/>
  <c r="Y45" i="188"/>
  <c r="G45" i="187"/>
  <c r="O45" i="187"/>
  <c r="W45" i="187"/>
  <c r="AA45" i="187"/>
  <c r="F45" i="186"/>
  <c r="N45" i="186"/>
  <c r="AA45" i="185"/>
  <c r="C45" i="183"/>
  <c r="C45" i="182"/>
  <c r="Z37" i="232"/>
  <c r="Z37" i="228"/>
  <c r="Z37" i="227"/>
  <c r="Z37" i="226"/>
  <c r="Z37" i="225"/>
  <c r="Z37" i="224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X45" i="201"/>
  <c r="Z45" i="201" s="1"/>
  <c r="Z26" i="201"/>
  <c r="G45" i="200"/>
  <c r="O45" i="200"/>
  <c r="W45" i="200"/>
  <c r="AA45" i="200"/>
  <c r="S45" i="199"/>
  <c r="M45" i="198"/>
  <c r="U45" i="198"/>
  <c r="D45" i="197"/>
  <c r="L45" i="197"/>
  <c r="F45" i="191"/>
  <c r="N45" i="191"/>
  <c r="V45" i="191"/>
  <c r="S45" i="191"/>
  <c r="E45" i="190"/>
  <c r="M45" i="190"/>
  <c r="D45" i="189"/>
  <c r="L45" i="189"/>
  <c r="T45" i="189"/>
  <c r="J45" i="188"/>
  <c r="R45" i="188"/>
  <c r="X45" i="187"/>
  <c r="Z45" i="187" s="1"/>
  <c r="Z26" i="187"/>
  <c r="G45" i="186"/>
  <c r="O45" i="186"/>
  <c r="W45" i="186"/>
  <c r="K45" i="181"/>
  <c r="T45" i="205"/>
  <c r="E45" i="204"/>
  <c r="M45" i="204"/>
  <c r="U45" i="204"/>
  <c r="I44" i="204"/>
  <c r="I45" i="204" s="1"/>
  <c r="Q44" i="204"/>
  <c r="Q45" i="204" s="1"/>
  <c r="Y44" i="204"/>
  <c r="Y45" i="204" s="1"/>
  <c r="J45" i="203"/>
  <c r="R45" i="203"/>
  <c r="J45" i="202"/>
  <c r="R45" i="202"/>
  <c r="X45" i="200"/>
  <c r="Z45" i="200" s="1"/>
  <c r="Z26" i="200"/>
  <c r="F45" i="199"/>
  <c r="N45" i="199"/>
  <c r="V45" i="199"/>
  <c r="AA45" i="199"/>
  <c r="D45" i="196"/>
  <c r="L45" i="196"/>
  <c r="T45" i="196"/>
  <c r="C45" i="195"/>
  <c r="AA45" i="191"/>
  <c r="F45" i="190"/>
  <c r="N45" i="190"/>
  <c r="V45" i="190"/>
  <c r="E45" i="189"/>
  <c r="M45" i="189"/>
  <c r="U45" i="189"/>
  <c r="Z44" i="188"/>
  <c r="I45" i="187"/>
  <c r="Q45" i="187"/>
  <c r="Y45" i="187"/>
  <c r="X45" i="186"/>
  <c r="Z45" i="186" s="1"/>
  <c r="Z26" i="186"/>
  <c r="C45" i="185"/>
  <c r="K45" i="183"/>
  <c r="K45" i="182"/>
  <c r="M45" i="205"/>
  <c r="U45" i="205"/>
  <c r="K45" i="195"/>
  <c r="X45" i="191"/>
  <c r="Z45" i="191" s="1"/>
  <c r="Z26" i="191"/>
  <c r="S45" i="181"/>
  <c r="S45" i="180"/>
  <c r="D45" i="203"/>
  <c r="L45" i="203"/>
  <c r="T45" i="203"/>
  <c r="K45" i="203"/>
  <c r="D45" i="202"/>
  <c r="L45" i="202"/>
  <c r="T45" i="202"/>
  <c r="K45" i="202"/>
  <c r="J45" i="200"/>
  <c r="R45" i="200"/>
  <c r="X45" i="199"/>
  <c r="Z26" i="199"/>
  <c r="X45" i="198"/>
  <c r="Z45" i="198" s="1"/>
  <c r="Z26" i="198"/>
  <c r="G45" i="197"/>
  <c r="O45" i="197"/>
  <c r="W45" i="197"/>
  <c r="AA45" i="197"/>
  <c r="F45" i="196"/>
  <c r="N45" i="196"/>
  <c r="V45" i="196"/>
  <c r="AA45" i="196"/>
  <c r="F45" i="195"/>
  <c r="N45" i="195"/>
  <c r="V45" i="195"/>
  <c r="S45" i="195"/>
  <c r="E45" i="194"/>
  <c r="M45" i="194"/>
  <c r="U45" i="194"/>
  <c r="X45" i="193"/>
  <c r="Z45" i="193" s="1"/>
  <c r="Z26" i="193"/>
  <c r="V45" i="193"/>
  <c r="X45" i="192"/>
  <c r="Z45" i="192" s="1"/>
  <c r="Z26" i="192"/>
  <c r="V45" i="192"/>
  <c r="I45" i="191"/>
  <c r="Q45" i="191"/>
  <c r="Y45" i="191"/>
  <c r="X45" i="190"/>
  <c r="G45" i="189"/>
  <c r="O45" i="189"/>
  <c r="W45" i="189"/>
  <c r="E45" i="188"/>
  <c r="M45" i="188"/>
  <c r="U45" i="188"/>
  <c r="K45" i="188"/>
  <c r="Z44" i="187"/>
  <c r="J45" i="186"/>
  <c r="R45" i="186"/>
  <c r="K45" i="185"/>
  <c r="S45" i="183"/>
  <c r="S45" i="182"/>
  <c r="Z45" i="181"/>
  <c r="Z26" i="185"/>
  <c r="Z26" i="184"/>
  <c r="Z26" i="183"/>
  <c r="Z26" i="182"/>
  <c r="Z26" i="181"/>
  <c r="Z26" i="180"/>
  <c r="D26" i="179"/>
  <c r="D45" i="179" s="1"/>
  <c r="L26" i="179"/>
  <c r="L45" i="179" s="1"/>
  <c r="T26" i="179"/>
  <c r="T45" i="179" s="1"/>
  <c r="Z44" i="179"/>
  <c r="X45" i="178"/>
  <c r="Z45" i="178" s="1"/>
  <c r="Z26" i="178"/>
  <c r="G45" i="177"/>
  <c r="O45" i="177"/>
  <c r="W45" i="177"/>
  <c r="U45" i="176"/>
  <c r="C45" i="175"/>
  <c r="K45" i="175"/>
  <c r="AA45" i="175"/>
  <c r="Z44" i="168"/>
  <c r="X45" i="166"/>
  <c r="Z45" i="166" s="1"/>
  <c r="Z44" i="158"/>
  <c r="X45" i="155"/>
  <c r="Z45" i="155" s="1"/>
  <c r="Z26" i="177"/>
  <c r="F45" i="179"/>
  <c r="N45" i="179"/>
  <c r="V45" i="179"/>
  <c r="C45" i="174"/>
  <c r="K45" i="174"/>
  <c r="S45" i="174"/>
  <c r="AA45" i="174"/>
  <c r="C45" i="173"/>
  <c r="K45" i="173"/>
  <c r="S45" i="173"/>
  <c r="D45" i="172"/>
  <c r="L45" i="172"/>
  <c r="T45" i="172"/>
  <c r="D45" i="171"/>
  <c r="L45" i="171"/>
  <c r="T45" i="171"/>
  <c r="P45" i="170"/>
  <c r="P45" i="169"/>
  <c r="F45" i="168"/>
  <c r="N45" i="168"/>
  <c r="V45" i="168"/>
  <c r="G45" i="167"/>
  <c r="O45" i="167"/>
  <c r="W45" i="167"/>
  <c r="G45" i="165"/>
  <c r="O45" i="165"/>
  <c r="W45" i="165"/>
  <c r="G45" i="164"/>
  <c r="O45" i="164"/>
  <c r="W45" i="164"/>
  <c r="D45" i="161"/>
  <c r="L45" i="161"/>
  <c r="T45" i="161"/>
  <c r="I45" i="158"/>
  <c r="Q45" i="158"/>
  <c r="Y45" i="158"/>
  <c r="Z45" i="158"/>
  <c r="F45" i="152"/>
  <c r="N45" i="152"/>
  <c r="V45" i="152"/>
  <c r="X45" i="176"/>
  <c r="Z26" i="176"/>
  <c r="P45" i="172"/>
  <c r="P45" i="171"/>
  <c r="X45" i="170"/>
  <c r="Z45" i="170" s="1"/>
  <c r="G45" i="169"/>
  <c r="O45" i="169"/>
  <c r="W45" i="169"/>
  <c r="X45" i="169"/>
  <c r="Z45" i="169" s="1"/>
  <c r="I45" i="162"/>
  <c r="Q45" i="162"/>
  <c r="Y45" i="162"/>
  <c r="I45" i="160"/>
  <c r="Q45" i="160"/>
  <c r="Y45" i="160"/>
  <c r="X45" i="160"/>
  <c r="Z45" i="160" s="1"/>
  <c r="F45" i="157"/>
  <c r="N45" i="157"/>
  <c r="V45" i="157"/>
  <c r="I45" i="156"/>
  <c r="Q45" i="156"/>
  <c r="Y45" i="156"/>
  <c r="C45" i="153"/>
  <c r="K45" i="153"/>
  <c r="S45" i="153"/>
  <c r="AA45" i="153"/>
  <c r="G45" i="152"/>
  <c r="O45" i="152"/>
  <c r="W45" i="152"/>
  <c r="C45" i="151"/>
  <c r="X45" i="179"/>
  <c r="Z44" i="176"/>
  <c r="F45" i="172"/>
  <c r="N45" i="172"/>
  <c r="V45" i="172"/>
  <c r="X45" i="172"/>
  <c r="F45" i="171"/>
  <c r="N45" i="171"/>
  <c r="V45" i="171"/>
  <c r="X45" i="171"/>
  <c r="G45" i="170"/>
  <c r="O45" i="170"/>
  <c r="W45" i="170"/>
  <c r="Y45" i="167"/>
  <c r="Z45" i="167" s="1"/>
  <c r="J45" i="166"/>
  <c r="R45" i="166"/>
  <c r="I45" i="165"/>
  <c r="Q45" i="165"/>
  <c r="Y45" i="165"/>
  <c r="I45" i="164"/>
  <c r="Q45" i="164"/>
  <c r="Y45" i="164"/>
  <c r="Z45" i="164" s="1"/>
  <c r="J45" i="163"/>
  <c r="R45" i="163"/>
  <c r="F45" i="159"/>
  <c r="N45" i="159"/>
  <c r="V45" i="159"/>
  <c r="H45" i="159"/>
  <c r="AA45" i="158"/>
  <c r="O45" i="157"/>
  <c r="W45" i="157"/>
  <c r="H45" i="155"/>
  <c r="D45" i="153"/>
  <c r="L45" i="153"/>
  <c r="T45" i="153"/>
  <c r="I26" i="179"/>
  <c r="I45" i="179" s="1"/>
  <c r="Q26" i="179"/>
  <c r="Q45" i="179" s="1"/>
  <c r="Y26" i="179"/>
  <c r="Y45" i="179" s="1"/>
  <c r="D45" i="177"/>
  <c r="T45" i="177"/>
  <c r="J45" i="176"/>
  <c r="R45" i="176"/>
  <c r="P45" i="175"/>
  <c r="X45" i="175"/>
  <c r="Z45" i="175" s="1"/>
  <c r="Z26" i="175"/>
  <c r="F45" i="174"/>
  <c r="N45" i="174"/>
  <c r="V45" i="174"/>
  <c r="F45" i="173"/>
  <c r="N45" i="173"/>
  <c r="V45" i="173"/>
  <c r="Z45" i="173"/>
  <c r="O45" i="172"/>
  <c r="W45" i="172"/>
  <c r="G45" i="171"/>
  <c r="W45" i="171"/>
  <c r="I45" i="169"/>
  <c r="Q45" i="169"/>
  <c r="I45" i="168"/>
  <c r="Q45" i="168"/>
  <c r="Y45" i="168"/>
  <c r="Z45" i="168" s="1"/>
  <c r="R45" i="167"/>
  <c r="C45" i="166"/>
  <c r="K45" i="166"/>
  <c r="AA45" i="166"/>
  <c r="J45" i="165"/>
  <c r="R45" i="165"/>
  <c r="J45" i="164"/>
  <c r="R45" i="164"/>
  <c r="C45" i="163"/>
  <c r="K45" i="163"/>
  <c r="S45" i="163"/>
  <c r="AA45" i="163"/>
  <c r="C45" i="162"/>
  <c r="K45" i="162"/>
  <c r="AA45" i="162"/>
  <c r="G45" i="161"/>
  <c r="O45" i="161"/>
  <c r="W45" i="161"/>
  <c r="Z44" i="161"/>
  <c r="C45" i="160"/>
  <c r="K45" i="160"/>
  <c r="S45" i="160"/>
  <c r="AA45" i="160"/>
  <c r="D45" i="158"/>
  <c r="L45" i="158"/>
  <c r="C45" i="156"/>
  <c r="K45" i="156"/>
  <c r="AA45" i="156"/>
  <c r="I45" i="154"/>
  <c r="Q45" i="154"/>
  <c r="Y45" i="154"/>
  <c r="X45" i="154"/>
  <c r="Z45" i="154" s="1"/>
  <c r="X45" i="152"/>
  <c r="Z45" i="152" s="1"/>
  <c r="Z13" i="204"/>
  <c r="Z13" i="203"/>
  <c r="Z13" i="202"/>
  <c r="Z13" i="199"/>
  <c r="Z13" i="198"/>
  <c r="Z13" i="197"/>
  <c r="Z13" i="196"/>
  <c r="Z13" i="194"/>
  <c r="Z13" i="193"/>
  <c r="Z13" i="192"/>
  <c r="Z13" i="189"/>
  <c r="AA45" i="167"/>
  <c r="AA45" i="165"/>
  <c r="AA45" i="164"/>
  <c r="K26" i="179"/>
  <c r="K45" i="179" s="1"/>
  <c r="S26" i="179"/>
  <c r="S45" i="179" s="1"/>
  <c r="AA45" i="179"/>
  <c r="N45" i="177"/>
  <c r="V45" i="177"/>
  <c r="D45" i="176"/>
  <c r="J45" i="175"/>
  <c r="R45" i="175"/>
  <c r="I45" i="172"/>
  <c r="Q45" i="172"/>
  <c r="Y45" i="172"/>
  <c r="I45" i="171"/>
  <c r="Q45" i="171"/>
  <c r="Y45" i="171"/>
  <c r="J45" i="170"/>
  <c r="R45" i="170"/>
  <c r="C45" i="169"/>
  <c r="K45" i="169"/>
  <c r="S45" i="169"/>
  <c r="AA45" i="169"/>
  <c r="C45" i="168"/>
  <c r="K45" i="168"/>
  <c r="S45" i="168"/>
  <c r="AA45" i="168"/>
  <c r="D45" i="167"/>
  <c r="L45" i="167"/>
  <c r="T45" i="167"/>
  <c r="Z44" i="167"/>
  <c r="P45" i="166"/>
  <c r="D45" i="165"/>
  <c r="L45" i="165"/>
  <c r="T45" i="165"/>
  <c r="Z44" i="165"/>
  <c r="D45" i="164"/>
  <c r="L45" i="164"/>
  <c r="T45" i="164"/>
  <c r="Z44" i="164"/>
  <c r="P45" i="163"/>
  <c r="H45" i="162"/>
  <c r="I45" i="161"/>
  <c r="Q45" i="161"/>
  <c r="Y45" i="161"/>
  <c r="X45" i="161"/>
  <c r="Z45" i="161" s="1"/>
  <c r="H45" i="160"/>
  <c r="P45" i="159"/>
  <c r="F45" i="158"/>
  <c r="N45" i="158"/>
  <c r="V45" i="158"/>
  <c r="H45" i="156"/>
  <c r="G45" i="153"/>
  <c r="O45" i="153"/>
  <c r="W45" i="153"/>
  <c r="Z44" i="153"/>
  <c r="C45" i="152"/>
  <c r="K45" i="152"/>
  <c r="S45" i="152"/>
  <c r="AA45" i="152"/>
  <c r="G45" i="151"/>
  <c r="V44" i="151"/>
  <c r="V45" i="151" s="1"/>
  <c r="I26" i="149"/>
  <c r="I45" i="149" s="1"/>
  <c r="Q26" i="149"/>
  <c r="Q45" i="149" s="1"/>
  <c r="Y26" i="149"/>
  <c r="Y45" i="149" s="1"/>
  <c r="Z44" i="146"/>
  <c r="Z44" i="145"/>
  <c r="X45" i="142"/>
  <c r="Z45" i="142" s="1"/>
  <c r="Z44" i="136"/>
  <c r="G45" i="135"/>
  <c r="O45" i="135"/>
  <c r="W45" i="135"/>
  <c r="Z13" i="178"/>
  <c r="Z45" i="151"/>
  <c r="Z25" i="153"/>
  <c r="Z25" i="152"/>
  <c r="Z25" i="151"/>
  <c r="U45" i="150"/>
  <c r="P45" i="150"/>
  <c r="C45" i="149"/>
  <c r="K45" i="149"/>
  <c r="S45" i="149"/>
  <c r="D45" i="148"/>
  <c r="L45" i="148"/>
  <c r="T45" i="148"/>
  <c r="P45" i="147"/>
  <c r="F45" i="146"/>
  <c r="N45" i="146"/>
  <c r="V45" i="146"/>
  <c r="F45" i="145"/>
  <c r="N45" i="145"/>
  <c r="V45" i="145"/>
  <c r="G45" i="144"/>
  <c r="O45" i="144"/>
  <c r="W45" i="144"/>
  <c r="G45" i="143"/>
  <c r="O45" i="143"/>
  <c r="W45" i="143"/>
  <c r="I45" i="141"/>
  <c r="Q45" i="141"/>
  <c r="Z26" i="174"/>
  <c r="Z26" i="173"/>
  <c r="Z26" i="172"/>
  <c r="Z26" i="171"/>
  <c r="Z26" i="170"/>
  <c r="Z26" i="169"/>
  <c r="Z26" i="168"/>
  <c r="Z26" i="167"/>
  <c r="Z26" i="166"/>
  <c r="Z26" i="165"/>
  <c r="Z26" i="164"/>
  <c r="Z26" i="161"/>
  <c r="Z26" i="160"/>
  <c r="Z26" i="159"/>
  <c r="Z26" i="158"/>
  <c r="Z26" i="156"/>
  <c r="Z26" i="155"/>
  <c r="Z26" i="154"/>
  <c r="Z26" i="153"/>
  <c r="Z26" i="152"/>
  <c r="X45" i="150"/>
  <c r="Z45" i="150" s="1"/>
  <c r="Z26" i="150"/>
  <c r="P45" i="148"/>
  <c r="X45" i="147"/>
  <c r="Z45" i="147" s="1"/>
  <c r="C45" i="140"/>
  <c r="K45" i="140"/>
  <c r="I45" i="139"/>
  <c r="Q45" i="139"/>
  <c r="Y45" i="139"/>
  <c r="X45" i="139"/>
  <c r="Z45" i="139" s="1"/>
  <c r="V45" i="138"/>
  <c r="F45" i="136"/>
  <c r="Z37" i="179"/>
  <c r="Z37" i="173"/>
  <c r="Z37" i="172"/>
  <c r="Z37" i="171"/>
  <c r="Z37" i="170"/>
  <c r="Z37" i="169"/>
  <c r="Z37" i="168"/>
  <c r="Z37" i="167"/>
  <c r="Z37" i="165"/>
  <c r="Z37" i="164"/>
  <c r="Z37" i="162"/>
  <c r="Z37" i="161"/>
  <c r="Z37" i="160"/>
  <c r="Z37" i="159"/>
  <c r="Z37" i="158"/>
  <c r="Z37" i="156"/>
  <c r="Z37" i="155"/>
  <c r="Z37" i="154"/>
  <c r="Z37" i="153"/>
  <c r="Z37" i="152"/>
  <c r="Z37" i="151"/>
  <c r="G45" i="150"/>
  <c r="O45" i="150"/>
  <c r="W45" i="150"/>
  <c r="P45" i="149"/>
  <c r="F45" i="148"/>
  <c r="N45" i="148"/>
  <c r="V45" i="148"/>
  <c r="G45" i="147"/>
  <c r="O45" i="147"/>
  <c r="W45" i="147"/>
  <c r="I45" i="144"/>
  <c r="Q45" i="144"/>
  <c r="Y45" i="144"/>
  <c r="Z45" i="144" s="1"/>
  <c r="I45" i="143"/>
  <c r="Q45" i="143"/>
  <c r="Y45" i="143"/>
  <c r="J45" i="142"/>
  <c r="R45" i="142"/>
  <c r="C45" i="141"/>
  <c r="K45" i="141"/>
  <c r="S45" i="141"/>
  <c r="D45" i="140"/>
  <c r="L45" i="140"/>
  <c r="T45" i="140"/>
  <c r="J45" i="139"/>
  <c r="R45" i="139"/>
  <c r="D45" i="138"/>
  <c r="L45" i="138"/>
  <c r="T45" i="138"/>
  <c r="X45" i="138"/>
  <c r="Z45" i="138" s="1"/>
  <c r="I45" i="137"/>
  <c r="Q45" i="137"/>
  <c r="Y45" i="137"/>
  <c r="H45" i="136"/>
  <c r="V45" i="135"/>
  <c r="X45" i="134"/>
  <c r="Z45" i="134" s="1"/>
  <c r="Z26" i="134"/>
  <c r="K44" i="151"/>
  <c r="K45" i="151" s="1"/>
  <c r="S44" i="151"/>
  <c r="S45" i="151" s="1"/>
  <c r="N45" i="149"/>
  <c r="V45" i="149"/>
  <c r="X45" i="149"/>
  <c r="Z45" i="149" s="1"/>
  <c r="Z26" i="149"/>
  <c r="G45" i="148"/>
  <c r="W45" i="148"/>
  <c r="I45" i="146"/>
  <c r="Q45" i="146"/>
  <c r="Y45" i="146"/>
  <c r="Z45" i="146" s="1"/>
  <c r="I45" i="145"/>
  <c r="Y45" i="145"/>
  <c r="Z45" i="145" s="1"/>
  <c r="J45" i="144"/>
  <c r="J45" i="143"/>
  <c r="R45" i="143"/>
  <c r="C45" i="142"/>
  <c r="S45" i="142"/>
  <c r="AA45" i="142"/>
  <c r="D45" i="141"/>
  <c r="L45" i="141"/>
  <c r="Z44" i="141"/>
  <c r="Z44" i="140"/>
  <c r="F45" i="138"/>
  <c r="Z44" i="137"/>
  <c r="X45" i="135"/>
  <c r="Z45" i="135" s="1"/>
  <c r="E45" i="151"/>
  <c r="U45" i="151"/>
  <c r="AA45" i="144"/>
  <c r="AA45" i="143"/>
  <c r="F45" i="135"/>
  <c r="J45" i="150"/>
  <c r="R45" i="150"/>
  <c r="I45" i="148"/>
  <c r="Q45" i="148"/>
  <c r="Y45" i="148"/>
  <c r="J45" i="147"/>
  <c r="R45" i="147"/>
  <c r="C45" i="146"/>
  <c r="K45" i="146"/>
  <c r="S45" i="146"/>
  <c r="AA45" i="146"/>
  <c r="C45" i="145"/>
  <c r="K45" i="145"/>
  <c r="S45" i="145"/>
  <c r="AA45" i="145"/>
  <c r="D45" i="144"/>
  <c r="L45" i="144"/>
  <c r="T45" i="144"/>
  <c r="Z44" i="144"/>
  <c r="D45" i="143"/>
  <c r="L45" i="143"/>
  <c r="T45" i="143"/>
  <c r="P45" i="142"/>
  <c r="F45" i="141"/>
  <c r="N45" i="141"/>
  <c r="V45" i="141"/>
  <c r="X45" i="141"/>
  <c r="G45" i="140"/>
  <c r="O45" i="140"/>
  <c r="W45" i="140"/>
  <c r="X45" i="140"/>
  <c r="Z45" i="140" s="1"/>
  <c r="H45" i="139"/>
  <c r="G45" i="138"/>
  <c r="O45" i="138"/>
  <c r="W45" i="138"/>
  <c r="D45" i="137"/>
  <c r="L45" i="137"/>
  <c r="T45" i="137"/>
  <c r="X45" i="137"/>
  <c r="Z45" i="137" s="1"/>
  <c r="I45" i="136"/>
  <c r="Q45" i="136"/>
  <c r="Y45" i="136"/>
  <c r="Z45" i="136" s="1"/>
  <c r="P45" i="136"/>
  <c r="H45" i="135"/>
  <c r="M45" i="129"/>
  <c r="AA44" i="128"/>
  <c r="AA45" i="128" s="1"/>
  <c r="J45" i="127"/>
  <c r="Z26" i="126"/>
  <c r="X45" i="126"/>
  <c r="Z45" i="126" s="1"/>
  <c r="R45" i="126"/>
  <c r="D45" i="125"/>
  <c r="Z26" i="129"/>
  <c r="X45" i="129"/>
  <c r="Z45" i="129" s="1"/>
  <c r="C45" i="133"/>
  <c r="K45" i="133"/>
  <c r="D45" i="130"/>
  <c r="L45" i="130"/>
  <c r="M45" i="127"/>
  <c r="Z26" i="124"/>
  <c r="X45" i="124"/>
  <c r="Z45" i="124" s="1"/>
  <c r="M45" i="123"/>
  <c r="Z26" i="147"/>
  <c r="Z26" i="146"/>
  <c r="Z26" i="145"/>
  <c r="Z26" i="144"/>
  <c r="Z26" i="143"/>
  <c r="Z26" i="142"/>
  <c r="Z26" i="140"/>
  <c r="Z26" i="139"/>
  <c r="Z26" i="138"/>
  <c r="Z26" i="137"/>
  <c r="Z26" i="136"/>
  <c r="Z26" i="135"/>
  <c r="D45" i="133"/>
  <c r="L45" i="133"/>
  <c r="T45" i="133"/>
  <c r="E45" i="133"/>
  <c r="J45" i="132"/>
  <c r="R45" i="132"/>
  <c r="G45" i="131"/>
  <c r="O45" i="131"/>
  <c r="W45" i="131"/>
  <c r="M45" i="130"/>
  <c r="U45" i="129"/>
  <c r="Z26" i="127"/>
  <c r="X45" i="127"/>
  <c r="Z45" i="127" s="1"/>
  <c r="L45" i="125"/>
  <c r="T45" i="124"/>
  <c r="Z26" i="123"/>
  <c r="X45" i="123"/>
  <c r="Z45" i="123" s="1"/>
  <c r="Z37" i="150"/>
  <c r="Z37" i="149"/>
  <c r="Z37" i="148"/>
  <c r="Z37" i="147"/>
  <c r="Z37" i="145"/>
  <c r="Z37" i="144"/>
  <c r="Z37" i="143"/>
  <c r="Z37" i="142"/>
  <c r="Z37" i="141"/>
  <c r="Z37" i="140"/>
  <c r="Z37" i="139"/>
  <c r="Z37" i="138"/>
  <c r="Z37" i="137"/>
  <c r="Z37" i="136"/>
  <c r="Z37" i="135"/>
  <c r="M45" i="133"/>
  <c r="C45" i="132"/>
  <c r="K45" i="132"/>
  <c r="S45" i="132"/>
  <c r="AA45" i="132"/>
  <c r="H45" i="131"/>
  <c r="P45" i="131"/>
  <c r="Z26" i="131"/>
  <c r="X45" i="131"/>
  <c r="Z45" i="131" s="1"/>
  <c r="L45" i="128"/>
  <c r="T45" i="127"/>
  <c r="M45" i="125"/>
  <c r="U45" i="124"/>
  <c r="T45" i="123"/>
  <c r="Z26" i="122"/>
  <c r="V26" i="134"/>
  <c r="V45" i="134" s="1"/>
  <c r="F45" i="133"/>
  <c r="V45" i="133"/>
  <c r="U45" i="133"/>
  <c r="D45" i="132"/>
  <c r="L45" i="132"/>
  <c r="T45" i="132"/>
  <c r="T45" i="130"/>
  <c r="E45" i="129"/>
  <c r="M45" i="128"/>
  <c r="U45" i="127"/>
  <c r="AA44" i="127"/>
  <c r="AA45" i="127" s="1"/>
  <c r="J45" i="126"/>
  <c r="Z26" i="125"/>
  <c r="X45" i="125"/>
  <c r="R45" i="125"/>
  <c r="D45" i="124"/>
  <c r="U45" i="123"/>
  <c r="AA45" i="131"/>
  <c r="Z26" i="130"/>
  <c r="X45" i="130"/>
  <c r="Z45" i="130" s="1"/>
  <c r="U45" i="130"/>
  <c r="AA44" i="130"/>
  <c r="AA45" i="130" s="1"/>
  <c r="J45" i="129"/>
  <c r="Z26" i="128"/>
  <c r="X45" i="128"/>
  <c r="Z45" i="128" s="1"/>
  <c r="R45" i="128"/>
  <c r="D45" i="127"/>
  <c r="T45" i="125"/>
  <c r="E45" i="124"/>
  <c r="D45" i="123"/>
  <c r="Z26" i="133"/>
  <c r="X45" i="133"/>
  <c r="Z45" i="133" s="1"/>
  <c r="K44" i="122"/>
  <c r="K45" i="122" s="1"/>
  <c r="S44" i="122"/>
  <c r="S45" i="122" s="1"/>
  <c r="I26" i="120"/>
  <c r="I45" i="120" s="1"/>
  <c r="Q26" i="120"/>
  <c r="Q45" i="120" s="1"/>
  <c r="Y26" i="120"/>
  <c r="Y45" i="120" s="1"/>
  <c r="X45" i="119"/>
  <c r="Z44" i="118"/>
  <c r="Z45" i="109"/>
  <c r="E45" i="122"/>
  <c r="M45" i="122"/>
  <c r="U45" i="122"/>
  <c r="Z45" i="117"/>
  <c r="U45" i="121"/>
  <c r="P45" i="121"/>
  <c r="C45" i="120"/>
  <c r="K45" i="120"/>
  <c r="S45" i="120"/>
  <c r="AA45" i="120"/>
  <c r="F45" i="118"/>
  <c r="N45" i="118"/>
  <c r="V45" i="118"/>
  <c r="X45" i="118"/>
  <c r="O45" i="117"/>
  <c r="W45" i="117"/>
  <c r="I45" i="115"/>
  <c r="Y45" i="115"/>
  <c r="D45" i="113"/>
  <c r="T45" i="113"/>
  <c r="D45" i="111"/>
  <c r="L45" i="111"/>
  <c r="T45" i="111"/>
  <c r="G45" i="110"/>
  <c r="O45" i="110"/>
  <c r="W45" i="110"/>
  <c r="C45" i="109"/>
  <c r="K45" i="109"/>
  <c r="S45" i="109"/>
  <c r="AA45" i="109"/>
  <c r="F44" i="122"/>
  <c r="F45" i="122" s="1"/>
  <c r="N44" i="122"/>
  <c r="N45" i="122" s="1"/>
  <c r="V44" i="122"/>
  <c r="V45" i="122" s="1"/>
  <c r="X45" i="121"/>
  <c r="I26" i="119"/>
  <c r="I45" i="119" s="1"/>
  <c r="Q26" i="119"/>
  <c r="Q45" i="119" s="1"/>
  <c r="Y26" i="119"/>
  <c r="Y45" i="119" s="1"/>
  <c r="I45" i="114"/>
  <c r="Q45" i="114"/>
  <c r="Y45" i="114"/>
  <c r="X45" i="114"/>
  <c r="I45" i="112"/>
  <c r="Q45" i="112"/>
  <c r="Y45" i="112"/>
  <c r="X45" i="112"/>
  <c r="D45" i="109"/>
  <c r="L45" i="109"/>
  <c r="T45" i="109"/>
  <c r="Z13" i="133"/>
  <c r="Z13" i="131"/>
  <c r="Z13" i="130"/>
  <c r="Z13" i="129"/>
  <c r="Z13" i="128"/>
  <c r="Z13" i="127"/>
  <c r="Z13" i="126"/>
  <c r="Z13" i="125"/>
  <c r="Z13" i="124"/>
  <c r="Z13" i="123"/>
  <c r="Z13" i="122"/>
  <c r="G45" i="121"/>
  <c r="O45" i="121"/>
  <c r="W45" i="121"/>
  <c r="M45" i="120"/>
  <c r="U45" i="120"/>
  <c r="J45" i="119"/>
  <c r="R45" i="119"/>
  <c r="I45" i="117"/>
  <c r="Q45" i="117"/>
  <c r="Y45" i="117"/>
  <c r="J45" i="116"/>
  <c r="R45" i="116"/>
  <c r="C45" i="115"/>
  <c r="K45" i="115"/>
  <c r="S45" i="115"/>
  <c r="F45" i="111"/>
  <c r="N45" i="111"/>
  <c r="V45" i="111"/>
  <c r="I45" i="110"/>
  <c r="Q45" i="110"/>
  <c r="Y45" i="110"/>
  <c r="X45" i="110"/>
  <c r="H45" i="109"/>
  <c r="H44" i="122"/>
  <c r="H45" i="122" s="1"/>
  <c r="P44" i="122"/>
  <c r="P45" i="122" s="1"/>
  <c r="X44" i="122"/>
  <c r="Z44" i="122" s="1"/>
  <c r="F45" i="120"/>
  <c r="V45" i="120"/>
  <c r="X45" i="120"/>
  <c r="K45" i="119"/>
  <c r="S45" i="119"/>
  <c r="AA45" i="119"/>
  <c r="I45" i="118"/>
  <c r="Q45" i="118"/>
  <c r="Y45" i="118"/>
  <c r="J45" i="117"/>
  <c r="R45" i="117"/>
  <c r="C45" i="116"/>
  <c r="K45" i="116"/>
  <c r="S45" i="116"/>
  <c r="AA45" i="116"/>
  <c r="D45" i="115"/>
  <c r="L45" i="115"/>
  <c r="T45" i="115"/>
  <c r="Z44" i="115"/>
  <c r="C45" i="114"/>
  <c r="S45" i="114"/>
  <c r="AA45" i="114"/>
  <c r="G45" i="113"/>
  <c r="O45" i="113"/>
  <c r="Z44" i="113"/>
  <c r="C45" i="112"/>
  <c r="K45" i="112"/>
  <c r="S45" i="112"/>
  <c r="AA45" i="112"/>
  <c r="G45" i="111"/>
  <c r="O45" i="111"/>
  <c r="W45" i="111"/>
  <c r="AA45" i="117"/>
  <c r="Z37" i="134"/>
  <c r="Z37" i="133"/>
  <c r="Z37" i="132"/>
  <c r="Z37" i="131"/>
  <c r="Z37" i="130"/>
  <c r="Z37" i="129"/>
  <c r="Z37" i="128"/>
  <c r="Z37" i="127"/>
  <c r="Z37" i="126"/>
  <c r="Z37" i="125"/>
  <c r="Z37" i="124"/>
  <c r="Z37" i="123"/>
  <c r="J44" i="122"/>
  <c r="J45" i="122" s="1"/>
  <c r="R44" i="122"/>
  <c r="R45" i="122" s="1"/>
  <c r="Z37" i="122"/>
  <c r="J45" i="121"/>
  <c r="R45" i="121"/>
  <c r="E45" i="119"/>
  <c r="M45" i="119"/>
  <c r="P45" i="119"/>
  <c r="C45" i="118"/>
  <c r="K45" i="118"/>
  <c r="S45" i="118"/>
  <c r="AA45" i="118"/>
  <c r="D45" i="117"/>
  <c r="L45" i="117"/>
  <c r="T45" i="117"/>
  <c r="Z44" i="117"/>
  <c r="P45" i="116"/>
  <c r="F45" i="115"/>
  <c r="N45" i="115"/>
  <c r="V45" i="115"/>
  <c r="X45" i="115"/>
  <c r="H45" i="114"/>
  <c r="I45" i="113"/>
  <c r="Q45" i="113"/>
  <c r="Y45" i="113"/>
  <c r="H45" i="112"/>
  <c r="I45" i="111"/>
  <c r="Q45" i="111"/>
  <c r="Y45" i="111"/>
  <c r="X45" i="111"/>
  <c r="Z45" i="111" s="1"/>
  <c r="D45" i="110"/>
  <c r="L45" i="110"/>
  <c r="T45" i="110"/>
  <c r="I26" i="108"/>
  <c r="Q26" i="108"/>
  <c r="Y26" i="108"/>
  <c r="Z26" i="108" s="1"/>
  <c r="D44" i="108"/>
  <c r="D45" i="108" s="1"/>
  <c r="L44" i="108"/>
  <c r="L45" i="108" s="1"/>
  <c r="T44" i="108"/>
  <c r="T45" i="108" s="1"/>
  <c r="K45" i="107"/>
  <c r="S45" i="104"/>
  <c r="L45" i="103"/>
  <c r="T45" i="103"/>
  <c r="F45" i="103"/>
  <c r="X26" i="104"/>
  <c r="Z13" i="104"/>
  <c r="X26" i="106"/>
  <c r="Z13" i="106"/>
  <c r="D45" i="105"/>
  <c r="L45" i="105"/>
  <c r="T45" i="105"/>
  <c r="F45" i="105"/>
  <c r="AA45" i="104"/>
  <c r="D44" i="102"/>
  <c r="D45" i="102" s="1"/>
  <c r="Z26" i="118"/>
  <c r="Z26" i="117"/>
  <c r="Z26" i="116"/>
  <c r="Z26" i="115"/>
  <c r="Z26" i="114"/>
  <c r="Z26" i="112"/>
  <c r="Z26" i="111"/>
  <c r="Z26" i="110"/>
  <c r="Z26" i="109"/>
  <c r="X26" i="107"/>
  <c r="Z13" i="107"/>
  <c r="T45" i="102"/>
  <c r="Z37" i="121"/>
  <c r="Z37" i="119"/>
  <c r="Z37" i="118"/>
  <c r="Z37" i="117"/>
  <c r="Z37" i="116"/>
  <c r="Z37" i="115"/>
  <c r="Z37" i="114"/>
  <c r="Z37" i="113"/>
  <c r="Z37" i="112"/>
  <c r="Z37" i="111"/>
  <c r="Z37" i="110"/>
  <c r="Z37" i="109"/>
  <c r="M26" i="108"/>
  <c r="U26" i="108"/>
  <c r="U45" i="108" s="1"/>
  <c r="I45" i="107"/>
  <c r="Q45" i="107"/>
  <c r="Y45" i="107"/>
  <c r="AA45" i="107"/>
  <c r="Z44" i="107"/>
  <c r="N45" i="105"/>
  <c r="C45" i="104"/>
  <c r="D44" i="104"/>
  <c r="L44" i="104"/>
  <c r="L45" i="104" s="1"/>
  <c r="T44" i="104"/>
  <c r="T45" i="104" s="1"/>
  <c r="Z50" i="104"/>
  <c r="X26" i="103"/>
  <c r="Z13" i="103"/>
  <c r="V45" i="103"/>
  <c r="M45" i="102"/>
  <c r="U45" i="102"/>
  <c r="K45" i="102"/>
  <c r="I44" i="108"/>
  <c r="Q44" i="108"/>
  <c r="Y44" i="108"/>
  <c r="C45" i="106"/>
  <c r="D44" i="106"/>
  <c r="D45" i="106" s="1"/>
  <c r="L44" i="106"/>
  <c r="T44" i="106"/>
  <c r="S45" i="105"/>
  <c r="D45" i="104"/>
  <c r="F45" i="104"/>
  <c r="AA45" i="103"/>
  <c r="N45" i="102"/>
  <c r="E45" i="108"/>
  <c r="L45" i="106"/>
  <c r="T45" i="106"/>
  <c r="X26" i="105"/>
  <c r="Z13" i="105"/>
  <c r="X45" i="108"/>
  <c r="D45" i="107"/>
  <c r="L45" i="107"/>
  <c r="F45" i="107"/>
  <c r="E45" i="106"/>
  <c r="M45" i="106"/>
  <c r="U45" i="106"/>
  <c r="K45" i="106"/>
  <c r="AA45" i="105"/>
  <c r="N45" i="104"/>
  <c r="C45" i="103"/>
  <c r="D44" i="103"/>
  <c r="D45" i="103" s="1"/>
  <c r="L44" i="103"/>
  <c r="T44" i="103"/>
  <c r="Z50" i="103"/>
  <c r="X26" i="102"/>
  <c r="Z13" i="102"/>
  <c r="H45" i="101"/>
  <c r="P45" i="101"/>
  <c r="X26" i="101"/>
  <c r="Z13" i="101"/>
  <c r="D45" i="99"/>
  <c r="L45" i="99"/>
  <c r="T45" i="99"/>
  <c r="E45" i="96"/>
  <c r="M45" i="96"/>
  <c r="U45" i="96"/>
  <c r="H45" i="95"/>
  <c r="P45" i="95"/>
  <c r="X26" i="95"/>
  <c r="Z13" i="95"/>
  <c r="E45" i="94"/>
  <c r="M45" i="94"/>
  <c r="U45" i="94"/>
  <c r="F45" i="93"/>
  <c r="I45" i="92"/>
  <c r="Q45" i="92"/>
  <c r="Y45" i="92"/>
  <c r="G45" i="90"/>
  <c r="X26" i="98"/>
  <c r="Z13" i="98"/>
  <c r="Z26" i="91"/>
  <c r="V44" i="102"/>
  <c r="V45" i="102" s="1"/>
  <c r="D45" i="100"/>
  <c r="L45" i="100"/>
  <c r="T45" i="100"/>
  <c r="G45" i="100"/>
  <c r="Z44" i="99"/>
  <c r="I45" i="98"/>
  <c r="Q45" i="98"/>
  <c r="Y45" i="98"/>
  <c r="D45" i="97"/>
  <c r="T45" i="97"/>
  <c r="G45" i="97"/>
  <c r="R45" i="95"/>
  <c r="E45" i="93"/>
  <c r="M45" i="93"/>
  <c r="U45" i="93"/>
  <c r="N45" i="93"/>
  <c r="F45" i="92"/>
  <c r="I45" i="91"/>
  <c r="Q45" i="91"/>
  <c r="Y45" i="91"/>
  <c r="O45" i="90"/>
  <c r="E45" i="100"/>
  <c r="M45" i="100"/>
  <c r="U45" i="100"/>
  <c r="E45" i="97"/>
  <c r="M45" i="97"/>
  <c r="U45" i="97"/>
  <c r="H45" i="96"/>
  <c r="P45" i="96"/>
  <c r="X26" i="96"/>
  <c r="Z13" i="96"/>
  <c r="H45" i="94"/>
  <c r="P45" i="94"/>
  <c r="X45" i="94"/>
  <c r="Z26" i="94"/>
  <c r="W45" i="94"/>
  <c r="D45" i="92"/>
  <c r="J45" i="91"/>
  <c r="R45" i="91"/>
  <c r="V45" i="90"/>
  <c r="D45" i="101"/>
  <c r="L45" i="101"/>
  <c r="T45" i="101"/>
  <c r="O45" i="100"/>
  <c r="P45" i="99"/>
  <c r="X26" i="99"/>
  <c r="Z13" i="99"/>
  <c r="O45" i="97"/>
  <c r="D45" i="95"/>
  <c r="L45" i="95"/>
  <c r="T45" i="95"/>
  <c r="I45" i="94"/>
  <c r="Q45" i="94"/>
  <c r="Y45" i="94"/>
  <c r="V45" i="93"/>
  <c r="E45" i="92"/>
  <c r="M45" i="92"/>
  <c r="U45" i="92"/>
  <c r="N45" i="92"/>
  <c r="H45" i="90"/>
  <c r="P45" i="90"/>
  <c r="Z26" i="90"/>
  <c r="W45" i="90"/>
  <c r="J45" i="89"/>
  <c r="R45" i="89"/>
  <c r="I44" i="102"/>
  <c r="I45" i="102" s="1"/>
  <c r="Q44" i="102"/>
  <c r="Q45" i="102" s="1"/>
  <c r="Y44" i="102"/>
  <c r="Y45" i="102" s="1"/>
  <c r="M45" i="101"/>
  <c r="U45" i="101"/>
  <c r="N45" i="101"/>
  <c r="V45" i="100"/>
  <c r="I45" i="99"/>
  <c r="Q45" i="99"/>
  <c r="Y45" i="99"/>
  <c r="L45" i="98"/>
  <c r="T45" i="98"/>
  <c r="V45" i="97"/>
  <c r="E45" i="95"/>
  <c r="M45" i="95"/>
  <c r="U45" i="95"/>
  <c r="N45" i="95"/>
  <c r="J45" i="94"/>
  <c r="R45" i="94"/>
  <c r="H45" i="93"/>
  <c r="P45" i="93"/>
  <c r="Z26" i="93"/>
  <c r="W45" i="93"/>
  <c r="O45" i="92"/>
  <c r="D45" i="91"/>
  <c r="L45" i="91"/>
  <c r="T45" i="91"/>
  <c r="G45" i="91"/>
  <c r="I45" i="90"/>
  <c r="Q45" i="90"/>
  <c r="Y45" i="90"/>
  <c r="X26" i="100"/>
  <c r="Z13" i="100"/>
  <c r="X26" i="97"/>
  <c r="Z13" i="97"/>
  <c r="F45" i="99"/>
  <c r="D45" i="96"/>
  <c r="T45" i="96"/>
  <c r="T45" i="94"/>
  <c r="G45" i="94"/>
  <c r="Z26" i="92"/>
  <c r="W45" i="92"/>
  <c r="O45" i="91"/>
  <c r="F45" i="90"/>
  <c r="P26" i="89"/>
  <c r="P45" i="89" s="1"/>
  <c r="X26" i="89"/>
  <c r="I44" i="89"/>
  <c r="I45" i="89" s="1"/>
  <c r="Q44" i="89"/>
  <c r="Q45" i="89" s="1"/>
  <c r="Y44" i="89"/>
  <c r="Y45" i="89" s="1"/>
  <c r="I44" i="85"/>
  <c r="I45" i="85" s="1"/>
  <c r="Q44" i="85"/>
  <c r="Q45" i="85" s="1"/>
  <c r="Y44" i="85"/>
  <c r="Y45" i="85" s="1"/>
  <c r="X44" i="85"/>
  <c r="Z44" i="85" s="1"/>
  <c r="X44" i="77"/>
  <c r="Z44" i="77" s="1"/>
  <c r="AA45" i="66"/>
  <c r="Y44" i="66"/>
  <c r="Y45" i="66" s="1"/>
  <c r="Z43" i="66"/>
  <c r="X45" i="23"/>
  <c r="Z45" i="23" s="1"/>
  <c r="Z26" i="23"/>
  <c r="P45" i="86"/>
  <c r="H45" i="83"/>
  <c r="P45" i="83"/>
  <c r="Z26" i="83"/>
  <c r="X44" i="83"/>
  <c r="Z44" i="83" s="1"/>
  <c r="H45" i="81"/>
  <c r="P45" i="81"/>
  <c r="Z26" i="81"/>
  <c r="X44" i="81"/>
  <c r="Z44" i="81" s="1"/>
  <c r="H45" i="79"/>
  <c r="P45" i="79"/>
  <c r="X45" i="79"/>
  <c r="Z45" i="79" s="1"/>
  <c r="Z26" i="79"/>
  <c r="X44" i="79"/>
  <c r="Z44" i="79" s="1"/>
  <c r="H45" i="77"/>
  <c r="P45" i="77"/>
  <c r="X45" i="77"/>
  <c r="Z26" i="77"/>
  <c r="Z26" i="74"/>
  <c r="X45" i="74"/>
  <c r="Z45" i="74" s="1"/>
  <c r="X44" i="52"/>
  <c r="Z44" i="52" s="1"/>
  <c r="Z37" i="52"/>
  <c r="Z13" i="94"/>
  <c r="Z13" i="93"/>
  <c r="Z13" i="92"/>
  <c r="Z13" i="91"/>
  <c r="Z13" i="90"/>
  <c r="Z13" i="89"/>
  <c r="X44" i="89"/>
  <c r="Z44" i="89" s="1"/>
  <c r="P45" i="88"/>
  <c r="Z26" i="88"/>
  <c r="X44" i="88"/>
  <c r="Z44" i="88" s="1"/>
  <c r="J45" i="85"/>
  <c r="I45" i="83"/>
  <c r="Q45" i="83"/>
  <c r="Y45" i="83"/>
  <c r="E45" i="82"/>
  <c r="M45" i="82"/>
  <c r="U45" i="82"/>
  <c r="I45" i="81"/>
  <c r="Q45" i="81"/>
  <c r="Y45" i="81"/>
  <c r="Z37" i="81"/>
  <c r="E45" i="80"/>
  <c r="M45" i="80"/>
  <c r="U45" i="80"/>
  <c r="I45" i="79"/>
  <c r="Q45" i="79"/>
  <c r="E45" i="78"/>
  <c r="M45" i="78"/>
  <c r="U45" i="78"/>
  <c r="I45" i="77"/>
  <c r="Q45" i="77"/>
  <c r="Y45" i="77"/>
  <c r="Z37" i="77"/>
  <c r="I45" i="88"/>
  <c r="Q45" i="88"/>
  <c r="Y45" i="88"/>
  <c r="Z37" i="88"/>
  <c r="E45" i="87"/>
  <c r="M45" i="87"/>
  <c r="U45" i="87"/>
  <c r="K45" i="85"/>
  <c r="R45" i="84"/>
  <c r="R45" i="82"/>
  <c r="Z26" i="71"/>
  <c r="X45" i="71"/>
  <c r="Z45" i="71" s="1"/>
  <c r="P45" i="85"/>
  <c r="X45" i="85"/>
  <c r="Z45" i="85" s="1"/>
  <c r="H45" i="84"/>
  <c r="P45" i="84"/>
  <c r="Z26" i="64"/>
  <c r="X45" i="64"/>
  <c r="Z45" i="64" s="1"/>
  <c r="Z37" i="100"/>
  <c r="Z37" i="99"/>
  <c r="Z37" i="98"/>
  <c r="Z37" i="97"/>
  <c r="Z37" i="96"/>
  <c r="Z37" i="95"/>
  <c r="Z37" i="94"/>
  <c r="Z37" i="93"/>
  <c r="X44" i="93"/>
  <c r="Z44" i="93" s="1"/>
  <c r="Z37" i="92"/>
  <c r="X44" i="92"/>
  <c r="Z44" i="92" s="1"/>
  <c r="X44" i="91"/>
  <c r="Z44" i="91" s="1"/>
  <c r="Z37" i="90"/>
  <c r="X44" i="90"/>
  <c r="Z44" i="90" s="1"/>
  <c r="X44" i="87"/>
  <c r="Z44" i="87" s="1"/>
  <c r="D45" i="86"/>
  <c r="L45" i="86"/>
  <c r="T45" i="86"/>
  <c r="Z26" i="86"/>
  <c r="R45" i="85"/>
  <c r="Z26" i="84"/>
  <c r="X44" i="84"/>
  <c r="Z44" i="84" s="1"/>
  <c r="L45" i="83"/>
  <c r="T45" i="83"/>
  <c r="J45" i="83"/>
  <c r="H45" i="82"/>
  <c r="P45" i="82"/>
  <c r="X45" i="82"/>
  <c r="Z45" i="82" s="1"/>
  <c r="Z26" i="82"/>
  <c r="X44" i="82"/>
  <c r="Z44" i="82" s="1"/>
  <c r="D45" i="81"/>
  <c r="L45" i="81"/>
  <c r="T45" i="81"/>
  <c r="J45" i="81"/>
  <c r="H45" i="80"/>
  <c r="P45" i="80"/>
  <c r="Z26" i="80"/>
  <c r="X44" i="80"/>
  <c r="Z44" i="80" s="1"/>
  <c r="D45" i="79"/>
  <c r="L45" i="79"/>
  <c r="T45" i="79"/>
  <c r="J45" i="79"/>
  <c r="H45" i="78"/>
  <c r="P45" i="78"/>
  <c r="X45" i="78"/>
  <c r="Z45" i="78" s="1"/>
  <c r="Z26" i="78"/>
  <c r="X44" i="78"/>
  <c r="Z44" i="78" s="1"/>
  <c r="D45" i="77"/>
  <c r="L45" i="77"/>
  <c r="T45" i="77"/>
  <c r="J45" i="77"/>
  <c r="L45" i="88"/>
  <c r="T45" i="88"/>
  <c r="H45" i="87"/>
  <c r="E45" i="86"/>
  <c r="M45" i="86"/>
  <c r="U45" i="86"/>
  <c r="Z37" i="86"/>
  <c r="S45" i="85"/>
  <c r="Z37" i="82"/>
  <c r="Z37" i="80"/>
  <c r="Z37" i="78"/>
  <c r="W45" i="75"/>
  <c r="O26" i="89"/>
  <c r="O45" i="89" s="1"/>
  <c r="E45" i="88"/>
  <c r="M45" i="88"/>
  <c r="U45" i="88"/>
  <c r="R45" i="87"/>
  <c r="J45" i="86"/>
  <c r="R45" i="83"/>
  <c r="R45" i="81"/>
  <c r="R45" i="79"/>
  <c r="F45" i="77"/>
  <c r="N45" i="77"/>
  <c r="V45" i="77"/>
  <c r="R45" i="77"/>
  <c r="AA44" i="77"/>
  <c r="AA45" i="77" s="1"/>
  <c r="P45" i="76"/>
  <c r="Z26" i="76"/>
  <c r="X45" i="76"/>
  <c r="S45" i="75"/>
  <c r="I44" i="75"/>
  <c r="I45" i="75" s="1"/>
  <c r="Q44" i="75"/>
  <c r="Q45" i="75" s="1"/>
  <c r="Y44" i="75"/>
  <c r="Y45" i="75" s="1"/>
  <c r="AA45" i="70"/>
  <c r="AA45" i="68"/>
  <c r="P45" i="66"/>
  <c r="Z26" i="66"/>
  <c r="X45" i="66"/>
  <c r="I45" i="76"/>
  <c r="Z26" i="73"/>
  <c r="X45" i="73"/>
  <c r="Z45" i="73" s="1"/>
  <c r="D45" i="69"/>
  <c r="L45" i="69"/>
  <c r="T45" i="69"/>
  <c r="I45" i="66"/>
  <c r="Q45" i="66"/>
  <c r="J45" i="76"/>
  <c r="R45" i="76"/>
  <c r="D45" i="74"/>
  <c r="L45" i="74"/>
  <c r="T45" i="74"/>
  <c r="I45" i="73"/>
  <c r="Q45" i="73"/>
  <c r="Y45" i="73"/>
  <c r="F45" i="72"/>
  <c r="N45" i="72"/>
  <c r="V45" i="72"/>
  <c r="C45" i="71"/>
  <c r="Z26" i="70"/>
  <c r="X45" i="70"/>
  <c r="E45" i="69"/>
  <c r="M45" i="69"/>
  <c r="U45" i="69"/>
  <c r="Z26" i="68"/>
  <c r="X45" i="68"/>
  <c r="E45" i="67"/>
  <c r="M45" i="67"/>
  <c r="U45" i="67"/>
  <c r="J45" i="66"/>
  <c r="R45" i="66"/>
  <c r="Z44" i="66"/>
  <c r="C45" i="76"/>
  <c r="Z26" i="75"/>
  <c r="X45" i="75"/>
  <c r="E45" i="74"/>
  <c r="M45" i="74"/>
  <c r="U45" i="74"/>
  <c r="J45" i="73"/>
  <c r="R45" i="73"/>
  <c r="D45" i="71"/>
  <c r="L45" i="71"/>
  <c r="T45" i="71"/>
  <c r="K45" i="71"/>
  <c r="I45" i="70"/>
  <c r="Q45" i="70"/>
  <c r="Y45" i="70"/>
  <c r="F45" i="69"/>
  <c r="N45" i="69"/>
  <c r="V45" i="69"/>
  <c r="Q45" i="68"/>
  <c r="Y45" i="68"/>
  <c r="F45" i="67"/>
  <c r="N45" i="67"/>
  <c r="V45" i="67"/>
  <c r="C45" i="66"/>
  <c r="Z26" i="65"/>
  <c r="X45" i="65"/>
  <c r="D45" i="64"/>
  <c r="T45" i="64"/>
  <c r="K45" i="64"/>
  <c r="Z13" i="88"/>
  <c r="Z13" i="87"/>
  <c r="Z13" i="86"/>
  <c r="Z13" i="85"/>
  <c r="Z13" i="84"/>
  <c r="Z13" i="83"/>
  <c r="Z13" i="82"/>
  <c r="Z13" i="81"/>
  <c r="Z13" i="80"/>
  <c r="Z13" i="79"/>
  <c r="Z13" i="78"/>
  <c r="Z13" i="77"/>
  <c r="D45" i="76"/>
  <c r="L45" i="76"/>
  <c r="T45" i="76"/>
  <c r="K45" i="76"/>
  <c r="F45" i="74"/>
  <c r="N45" i="74"/>
  <c r="C45" i="73"/>
  <c r="Z26" i="72"/>
  <c r="X45" i="72"/>
  <c r="Z45" i="72" s="1"/>
  <c r="E45" i="71"/>
  <c r="M45" i="71"/>
  <c r="S45" i="71"/>
  <c r="J45" i="70"/>
  <c r="R45" i="70"/>
  <c r="Z44" i="70"/>
  <c r="J45" i="68"/>
  <c r="R45" i="68"/>
  <c r="Z44" i="68"/>
  <c r="L45" i="66"/>
  <c r="T45" i="66"/>
  <c r="K45" i="66"/>
  <c r="I45" i="65"/>
  <c r="Q45" i="65"/>
  <c r="Y45" i="65"/>
  <c r="M45" i="64"/>
  <c r="U45" i="64"/>
  <c r="S45" i="64"/>
  <c r="E45" i="76"/>
  <c r="M45" i="76"/>
  <c r="U45" i="76"/>
  <c r="S45" i="76"/>
  <c r="I44" i="76"/>
  <c r="Q44" i="76"/>
  <c r="Q45" i="76" s="1"/>
  <c r="Y44" i="76"/>
  <c r="Y45" i="76" s="1"/>
  <c r="J45" i="75"/>
  <c r="R45" i="75"/>
  <c r="Z44" i="75"/>
  <c r="D45" i="73"/>
  <c r="L45" i="73"/>
  <c r="T45" i="73"/>
  <c r="K45" i="73"/>
  <c r="I45" i="72"/>
  <c r="Q45" i="72"/>
  <c r="Y45" i="72"/>
  <c r="F45" i="71"/>
  <c r="N45" i="71"/>
  <c r="V45" i="71"/>
  <c r="AA45" i="71"/>
  <c r="C45" i="70"/>
  <c r="H45" i="69"/>
  <c r="P45" i="69"/>
  <c r="C45" i="68"/>
  <c r="P45" i="67"/>
  <c r="Z26" i="67"/>
  <c r="X45" i="67"/>
  <c r="Z45" i="67" s="1"/>
  <c r="E45" i="66"/>
  <c r="M45" i="66"/>
  <c r="U45" i="66"/>
  <c r="S45" i="66"/>
  <c r="J45" i="65"/>
  <c r="R45" i="65"/>
  <c r="N45" i="64"/>
  <c r="V45" i="64"/>
  <c r="AA45" i="64"/>
  <c r="F26" i="63"/>
  <c r="F45" i="63" s="1"/>
  <c r="N26" i="63"/>
  <c r="N45" i="63" s="1"/>
  <c r="D45" i="62"/>
  <c r="L45" i="62"/>
  <c r="T45" i="62"/>
  <c r="I45" i="62"/>
  <c r="X44" i="62"/>
  <c r="Z44" i="62" s="1"/>
  <c r="Z37" i="62"/>
  <c r="J26" i="61"/>
  <c r="J45" i="61" s="1"/>
  <c r="R26" i="61"/>
  <c r="R45" i="61" s="1"/>
  <c r="F45" i="60"/>
  <c r="N45" i="60"/>
  <c r="Y45" i="60"/>
  <c r="D45" i="59"/>
  <c r="L45" i="59"/>
  <c r="T45" i="59"/>
  <c r="I45" i="59"/>
  <c r="X44" i="59"/>
  <c r="Z44" i="59" s="1"/>
  <c r="Z37" i="59"/>
  <c r="AA45" i="58"/>
  <c r="J45" i="58"/>
  <c r="H45" i="57"/>
  <c r="P45" i="57"/>
  <c r="Z26" i="57"/>
  <c r="F45" i="56"/>
  <c r="Y45" i="56"/>
  <c r="D45" i="55"/>
  <c r="L45" i="55"/>
  <c r="T45" i="55"/>
  <c r="I45" i="55"/>
  <c r="X44" i="55"/>
  <c r="Z44" i="55" s="1"/>
  <c r="Z37" i="55"/>
  <c r="Z26" i="53"/>
  <c r="X45" i="63"/>
  <c r="Z45" i="63" s="1"/>
  <c r="Z26" i="63"/>
  <c r="Y45" i="62"/>
  <c r="D45" i="61"/>
  <c r="L45" i="61"/>
  <c r="T45" i="61"/>
  <c r="Z26" i="60"/>
  <c r="Y45" i="59"/>
  <c r="X44" i="58"/>
  <c r="Z44" i="58" s="1"/>
  <c r="Z37" i="58"/>
  <c r="Z26" i="56"/>
  <c r="N45" i="55"/>
  <c r="Y45" i="55"/>
  <c r="X44" i="54"/>
  <c r="Z44" i="54" s="1"/>
  <c r="Z37" i="54"/>
  <c r="X44" i="51"/>
  <c r="Z44" i="51" s="1"/>
  <c r="Z37" i="51"/>
  <c r="Z44" i="63"/>
  <c r="G45" i="62"/>
  <c r="O45" i="62"/>
  <c r="W45" i="62"/>
  <c r="I45" i="61"/>
  <c r="X44" i="61"/>
  <c r="Z44" i="61" s="1"/>
  <c r="Z37" i="61"/>
  <c r="G45" i="59"/>
  <c r="O45" i="59"/>
  <c r="C45" i="57"/>
  <c r="K45" i="57"/>
  <c r="S45" i="57"/>
  <c r="O45" i="55"/>
  <c r="W45" i="55"/>
  <c r="AA45" i="53"/>
  <c r="J45" i="53"/>
  <c r="R45" i="53"/>
  <c r="H45" i="52"/>
  <c r="P45" i="52"/>
  <c r="Z26" i="52"/>
  <c r="K45" i="50"/>
  <c r="Z13" i="76"/>
  <c r="Z13" i="75"/>
  <c r="Z13" i="74"/>
  <c r="Z13" i="73"/>
  <c r="Z13" i="72"/>
  <c r="Z13" i="71"/>
  <c r="Z13" i="70"/>
  <c r="Z13" i="68"/>
  <c r="Z13" i="67"/>
  <c r="Z13" i="66"/>
  <c r="Z13" i="65"/>
  <c r="Z13" i="64"/>
  <c r="Z13" i="63"/>
  <c r="Z26" i="62"/>
  <c r="N45" i="61"/>
  <c r="X45" i="59"/>
  <c r="Z45" i="59" s="1"/>
  <c r="Z26" i="59"/>
  <c r="V45" i="58"/>
  <c r="X44" i="57"/>
  <c r="Z44" i="57" s="1"/>
  <c r="Z37" i="57"/>
  <c r="X45" i="55"/>
  <c r="Z26" i="55"/>
  <c r="V45" i="54"/>
  <c r="C45" i="53"/>
  <c r="K45" i="53"/>
  <c r="S45" i="53"/>
  <c r="V45" i="51"/>
  <c r="Y45" i="51"/>
  <c r="T45" i="50"/>
  <c r="L45" i="50"/>
  <c r="Z37" i="63"/>
  <c r="G45" i="61"/>
  <c r="O45" i="61"/>
  <c r="W45" i="61"/>
  <c r="Y45" i="61"/>
  <c r="C45" i="60"/>
  <c r="K45" i="60"/>
  <c r="S45" i="60"/>
  <c r="G45" i="58"/>
  <c r="W45" i="58"/>
  <c r="C45" i="56"/>
  <c r="K45" i="56"/>
  <c r="S45" i="56"/>
  <c r="G45" i="54"/>
  <c r="O45" i="54"/>
  <c r="W45" i="54"/>
  <c r="D45" i="53"/>
  <c r="L45" i="53"/>
  <c r="T45" i="53"/>
  <c r="X44" i="53"/>
  <c r="Z44" i="53" s="1"/>
  <c r="Z37" i="53"/>
  <c r="AA45" i="52"/>
  <c r="R45" i="52"/>
  <c r="G45" i="51"/>
  <c r="O45" i="51"/>
  <c r="W45" i="51"/>
  <c r="E45" i="50"/>
  <c r="M45" i="50"/>
  <c r="U45" i="50"/>
  <c r="D26" i="63"/>
  <c r="D45" i="63" s="1"/>
  <c r="L26" i="63"/>
  <c r="L45" i="63" s="1"/>
  <c r="T26" i="63"/>
  <c r="T45" i="63" s="1"/>
  <c r="J45" i="62"/>
  <c r="R45" i="62"/>
  <c r="AA45" i="62"/>
  <c r="H45" i="61"/>
  <c r="P45" i="61"/>
  <c r="X45" i="61"/>
  <c r="Z45" i="61" s="1"/>
  <c r="Z26" i="61"/>
  <c r="D45" i="60"/>
  <c r="L45" i="60"/>
  <c r="T45" i="60"/>
  <c r="I45" i="60"/>
  <c r="X44" i="60"/>
  <c r="Z44" i="60" s="1"/>
  <c r="Z37" i="60"/>
  <c r="J45" i="59"/>
  <c r="R45" i="59"/>
  <c r="AA45" i="59"/>
  <c r="H45" i="58"/>
  <c r="P45" i="58"/>
  <c r="Z26" i="58"/>
  <c r="F45" i="57"/>
  <c r="N45" i="57"/>
  <c r="V45" i="57"/>
  <c r="Y45" i="57"/>
  <c r="D45" i="56"/>
  <c r="L45" i="56"/>
  <c r="T45" i="56"/>
  <c r="I45" i="56"/>
  <c r="X44" i="56"/>
  <c r="Z44" i="56" s="1"/>
  <c r="Z37" i="56"/>
  <c r="J45" i="55"/>
  <c r="R45" i="55"/>
  <c r="H45" i="54"/>
  <c r="P45" i="54"/>
  <c r="Z26" i="54"/>
  <c r="C45" i="52"/>
  <c r="K45" i="52"/>
  <c r="S45" i="52"/>
  <c r="H45" i="51"/>
  <c r="P45" i="51"/>
  <c r="Z26" i="51"/>
  <c r="F45" i="50"/>
  <c r="X26" i="48"/>
  <c r="Z13" i="48"/>
  <c r="Z26" i="45"/>
  <c r="E45" i="49"/>
  <c r="U45" i="49"/>
  <c r="Y45" i="48"/>
  <c r="Z44" i="46"/>
  <c r="I45" i="45"/>
  <c r="AA45" i="48"/>
  <c r="X45" i="46"/>
  <c r="Z45" i="46" s="1"/>
  <c r="G45" i="49"/>
  <c r="O45" i="49"/>
  <c r="W45" i="49"/>
  <c r="C45" i="48"/>
  <c r="K45" i="48"/>
  <c r="S45" i="48"/>
  <c r="D45" i="48"/>
  <c r="D45" i="45"/>
  <c r="I45" i="44"/>
  <c r="Q45" i="44"/>
  <c r="X26" i="50"/>
  <c r="X44" i="50"/>
  <c r="Z44" i="50" s="1"/>
  <c r="Z37" i="50"/>
  <c r="X26" i="49"/>
  <c r="Z13" i="49"/>
  <c r="X26" i="47"/>
  <c r="Z13" i="47"/>
  <c r="F45" i="46"/>
  <c r="N45" i="46"/>
  <c r="V45" i="46"/>
  <c r="L45" i="45"/>
  <c r="X45" i="45"/>
  <c r="Z45" i="45" s="1"/>
  <c r="J45" i="44"/>
  <c r="R45" i="44"/>
  <c r="P45" i="43"/>
  <c r="X45" i="43"/>
  <c r="Z45" i="43" s="1"/>
  <c r="Z26" i="43"/>
  <c r="I45" i="49"/>
  <c r="Q45" i="49"/>
  <c r="Y45" i="49"/>
  <c r="E45" i="48"/>
  <c r="M45" i="48"/>
  <c r="L45" i="48"/>
  <c r="I45" i="47"/>
  <c r="G45" i="46"/>
  <c r="O45" i="46"/>
  <c r="W45" i="46"/>
  <c r="M45" i="45"/>
  <c r="U45" i="45"/>
  <c r="T45" i="45"/>
  <c r="C45" i="44"/>
  <c r="K45" i="44"/>
  <c r="S45" i="44"/>
  <c r="D45" i="44"/>
  <c r="I45" i="43"/>
  <c r="X45" i="41"/>
  <c r="Z45" i="41" s="1"/>
  <c r="Z26" i="41"/>
  <c r="X45" i="36"/>
  <c r="Z45" i="36" s="1"/>
  <c r="Z26" i="36"/>
  <c r="Z13" i="62"/>
  <c r="Z13" i="60"/>
  <c r="Z13" i="59"/>
  <c r="Z13" i="58"/>
  <c r="Z13" i="57"/>
  <c r="Z13" i="56"/>
  <c r="Z13" i="55"/>
  <c r="Z13" i="54"/>
  <c r="Z13" i="53"/>
  <c r="Z13" i="52"/>
  <c r="Z13" i="51"/>
  <c r="AA45" i="49"/>
  <c r="J45" i="47"/>
  <c r="R45" i="47"/>
  <c r="AA45" i="47"/>
  <c r="Z26" i="46"/>
  <c r="F45" i="45"/>
  <c r="N45" i="45"/>
  <c r="V45" i="45"/>
  <c r="L45" i="44"/>
  <c r="X45" i="44"/>
  <c r="Z45" i="44" s="1"/>
  <c r="AA45" i="43"/>
  <c r="J45" i="43"/>
  <c r="C45" i="34"/>
  <c r="X45" i="38"/>
  <c r="Z45" i="38" s="1"/>
  <c r="Z26" i="38"/>
  <c r="G45" i="41"/>
  <c r="X45" i="40"/>
  <c r="Z45" i="40" s="1"/>
  <c r="Z26" i="40"/>
  <c r="O45" i="39"/>
  <c r="G45" i="36"/>
  <c r="X45" i="35"/>
  <c r="Z26" i="35"/>
  <c r="X45" i="29"/>
  <c r="Z45" i="29" s="1"/>
  <c r="Z26" i="29"/>
  <c r="Z13" i="46"/>
  <c r="Z13" i="45"/>
  <c r="Z13" i="44"/>
  <c r="Z13" i="43"/>
  <c r="T45" i="41"/>
  <c r="O45" i="41"/>
  <c r="F45" i="39"/>
  <c r="N45" i="39"/>
  <c r="V45" i="39"/>
  <c r="W45" i="39"/>
  <c r="T45" i="36"/>
  <c r="O45" i="36"/>
  <c r="Y26" i="35"/>
  <c r="Y45" i="35" s="1"/>
  <c r="Z13" i="35"/>
  <c r="H45" i="42"/>
  <c r="P45" i="42"/>
  <c r="X45" i="42"/>
  <c r="E45" i="41"/>
  <c r="M45" i="41"/>
  <c r="U45" i="41"/>
  <c r="W45" i="41"/>
  <c r="J45" i="40"/>
  <c r="R45" i="40"/>
  <c r="G45" i="38"/>
  <c r="H45" i="37"/>
  <c r="P45" i="37"/>
  <c r="X45" i="37"/>
  <c r="E45" i="36"/>
  <c r="M45" i="36"/>
  <c r="U45" i="36"/>
  <c r="W45" i="36"/>
  <c r="J45" i="35"/>
  <c r="R45" i="35"/>
  <c r="I45" i="42"/>
  <c r="Q45" i="42"/>
  <c r="Y26" i="42"/>
  <c r="Y45" i="42" s="1"/>
  <c r="Z13" i="42"/>
  <c r="F45" i="41"/>
  <c r="N45" i="41"/>
  <c r="V45" i="41"/>
  <c r="H45" i="39"/>
  <c r="P45" i="39"/>
  <c r="X45" i="39"/>
  <c r="Z45" i="39" s="1"/>
  <c r="Z26" i="39"/>
  <c r="D45" i="38"/>
  <c r="L45" i="38"/>
  <c r="T45" i="38"/>
  <c r="O45" i="38"/>
  <c r="I45" i="37"/>
  <c r="Q45" i="37"/>
  <c r="Y26" i="37"/>
  <c r="Y45" i="37" s="1"/>
  <c r="Z13" i="37"/>
  <c r="F45" i="36"/>
  <c r="N45" i="36"/>
  <c r="V45" i="36"/>
  <c r="Z37" i="49"/>
  <c r="Z37" i="48"/>
  <c r="Z37" i="47"/>
  <c r="Z37" i="46"/>
  <c r="Z37" i="45"/>
  <c r="Z37" i="44"/>
  <c r="Z37" i="43"/>
  <c r="J45" i="42"/>
  <c r="R45" i="42"/>
  <c r="D45" i="40"/>
  <c r="L45" i="40"/>
  <c r="T45" i="40"/>
  <c r="O45" i="40"/>
  <c r="I45" i="39"/>
  <c r="Q45" i="39"/>
  <c r="Y45" i="39"/>
  <c r="E45" i="38"/>
  <c r="M45" i="38"/>
  <c r="U45" i="38"/>
  <c r="W45" i="38"/>
  <c r="J45" i="37"/>
  <c r="R45" i="37"/>
  <c r="D45" i="35"/>
  <c r="L45" i="35"/>
  <c r="T45" i="35"/>
  <c r="O45" i="35"/>
  <c r="Z13" i="41"/>
  <c r="Z13" i="40"/>
  <c r="Z13" i="38"/>
  <c r="Z13" i="36"/>
  <c r="J26" i="34"/>
  <c r="J45" i="34" s="1"/>
  <c r="K45" i="34"/>
  <c r="S45" i="34"/>
  <c r="D26" i="34"/>
  <c r="D45" i="34" s="1"/>
  <c r="L26" i="34"/>
  <c r="L45" i="34" s="1"/>
  <c r="T26" i="34"/>
  <c r="T45" i="34" s="1"/>
  <c r="X45" i="33"/>
  <c r="Z45" i="33" s="1"/>
  <c r="Z26" i="33"/>
  <c r="E45" i="29"/>
  <c r="Z37" i="42"/>
  <c r="Z37" i="41"/>
  <c r="Z37" i="40"/>
  <c r="Z37" i="39"/>
  <c r="Z37" i="38"/>
  <c r="Z37" i="37"/>
  <c r="Z37" i="36"/>
  <c r="Z37" i="35"/>
  <c r="M45" i="29"/>
  <c r="V45" i="34"/>
  <c r="J45" i="33"/>
  <c r="R45" i="33"/>
  <c r="AA45" i="33"/>
  <c r="H45" i="32"/>
  <c r="P45" i="32"/>
  <c r="X45" i="32"/>
  <c r="Z45" i="32" s="1"/>
  <c r="Z26" i="32"/>
  <c r="G45" i="31"/>
  <c r="O45" i="31"/>
  <c r="W45" i="31"/>
  <c r="F45" i="30"/>
  <c r="N45" i="30"/>
  <c r="V45" i="30"/>
  <c r="U45" i="29"/>
  <c r="D45" i="28"/>
  <c r="L45" i="28"/>
  <c r="T45" i="28"/>
  <c r="G45" i="22"/>
  <c r="O45" i="34"/>
  <c r="W45" i="34"/>
  <c r="C45" i="33"/>
  <c r="K45" i="33"/>
  <c r="S45" i="33"/>
  <c r="E45" i="33"/>
  <c r="H45" i="31"/>
  <c r="P45" i="31"/>
  <c r="X45" i="31"/>
  <c r="Z45" i="31" s="1"/>
  <c r="Z26" i="31"/>
  <c r="G45" i="30"/>
  <c r="O45" i="30"/>
  <c r="W45" i="30"/>
  <c r="F45" i="29"/>
  <c r="N45" i="29"/>
  <c r="V45" i="29"/>
  <c r="N45" i="24"/>
  <c r="H26" i="34"/>
  <c r="H45" i="34" s="1"/>
  <c r="P26" i="34"/>
  <c r="P45" i="34" s="1"/>
  <c r="X26" i="34"/>
  <c r="D45" i="33"/>
  <c r="L45" i="33"/>
  <c r="T45" i="33"/>
  <c r="M45" i="33"/>
  <c r="J45" i="32"/>
  <c r="R45" i="32"/>
  <c r="AA45" i="32"/>
  <c r="H45" i="30"/>
  <c r="P45" i="30"/>
  <c r="X45" i="30"/>
  <c r="Z45" i="30" s="1"/>
  <c r="Z26" i="30"/>
  <c r="G45" i="29"/>
  <c r="O45" i="29"/>
  <c r="W45" i="29"/>
  <c r="G45" i="27"/>
  <c r="W45" i="27"/>
  <c r="Z26" i="26"/>
  <c r="R45" i="25"/>
  <c r="C26" i="24"/>
  <c r="C45" i="24" s="1"/>
  <c r="K26" i="24"/>
  <c r="K45" i="24" s="1"/>
  <c r="S26" i="24"/>
  <c r="S45" i="24" s="1"/>
  <c r="Z45" i="22"/>
  <c r="Y26" i="15"/>
  <c r="Y45" i="15" s="1"/>
  <c r="Z13" i="15"/>
  <c r="Z13" i="33"/>
  <c r="Z13" i="32"/>
  <c r="Z13" i="31"/>
  <c r="Z13" i="30"/>
  <c r="Z13" i="29"/>
  <c r="X26" i="28"/>
  <c r="Q45" i="26"/>
  <c r="Y45" i="26"/>
  <c r="C45" i="22"/>
  <c r="K45" i="22"/>
  <c r="S45" i="22"/>
  <c r="C45" i="27"/>
  <c r="K45" i="27"/>
  <c r="S45" i="27"/>
  <c r="H45" i="25"/>
  <c r="P45" i="25"/>
  <c r="X45" i="25"/>
  <c r="E45" i="23"/>
  <c r="M45" i="23"/>
  <c r="U45" i="23"/>
  <c r="D45" i="22"/>
  <c r="L45" i="22"/>
  <c r="T45" i="22"/>
  <c r="Z37" i="34"/>
  <c r="Z37" i="33"/>
  <c r="Z37" i="32"/>
  <c r="Z37" i="31"/>
  <c r="Z37" i="30"/>
  <c r="Z37" i="29"/>
  <c r="D45" i="27"/>
  <c r="L45" i="27"/>
  <c r="T45" i="27"/>
  <c r="C45" i="26"/>
  <c r="S45" i="26"/>
  <c r="AA45" i="26"/>
  <c r="I45" i="25"/>
  <c r="Q45" i="25"/>
  <c r="Y45" i="25"/>
  <c r="H45" i="24"/>
  <c r="P45" i="24"/>
  <c r="X45" i="24"/>
  <c r="Z45" i="24" s="1"/>
  <c r="E45" i="27"/>
  <c r="M45" i="27"/>
  <c r="U45" i="27"/>
  <c r="Z26" i="27"/>
  <c r="D45" i="26"/>
  <c r="L45" i="26"/>
  <c r="T45" i="26"/>
  <c r="J45" i="26"/>
  <c r="Z44" i="26"/>
  <c r="AA45" i="25"/>
  <c r="I45" i="24"/>
  <c r="Q45" i="24"/>
  <c r="Y45" i="24"/>
  <c r="W45" i="23"/>
  <c r="E45" i="22"/>
  <c r="U45" i="22"/>
  <c r="Z26" i="22"/>
  <c r="Z37" i="28"/>
  <c r="Z37" i="27"/>
  <c r="Z37" i="26"/>
  <c r="Z37" i="25"/>
  <c r="Z37" i="24"/>
  <c r="Z37" i="23"/>
  <c r="Z37" i="22"/>
  <c r="U26" i="21"/>
  <c r="U45" i="21" s="1"/>
  <c r="Y45" i="21"/>
  <c r="T45" i="20"/>
  <c r="G45" i="20"/>
  <c r="Z25" i="18"/>
  <c r="X26" i="18"/>
  <c r="O45" i="17"/>
  <c r="G45" i="16"/>
  <c r="N45" i="21"/>
  <c r="V45" i="21"/>
  <c r="Z25" i="19"/>
  <c r="X26" i="19"/>
  <c r="Y26" i="18"/>
  <c r="Y45" i="18" s="1"/>
  <c r="Z13" i="18"/>
  <c r="E45" i="16"/>
  <c r="M45" i="16"/>
  <c r="F45" i="20"/>
  <c r="N45" i="20"/>
  <c r="V45" i="20"/>
  <c r="Y26" i="19"/>
  <c r="Y45" i="19" s="1"/>
  <c r="Z13" i="19"/>
  <c r="Z25" i="17"/>
  <c r="X26" i="17"/>
  <c r="W45" i="17"/>
  <c r="O45" i="16"/>
  <c r="L45" i="15"/>
  <c r="Z26" i="11"/>
  <c r="X45" i="11"/>
  <c r="Z26" i="21"/>
  <c r="X44" i="20"/>
  <c r="Z44" i="20" s="1"/>
  <c r="Z37" i="20"/>
  <c r="D45" i="18"/>
  <c r="Y26" i="17"/>
  <c r="Y45" i="17" s="1"/>
  <c r="Z13" i="17"/>
  <c r="T45" i="16"/>
  <c r="H45" i="20"/>
  <c r="P45" i="20"/>
  <c r="X45" i="20"/>
  <c r="Z45" i="20" s="1"/>
  <c r="W45" i="20"/>
  <c r="G45" i="19"/>
  <c r="J45" i="17"/>
  <c r="R45" i="17"/>
  <c r="H45" i="16"/>
  <c r="P45" i="16"/>
  <c r="Z25" i="16"/>
  <c r="X26" i="16"/>
  <c r="W45" i="16"/>
  <c r="Z13" i="27"/>
  <c r="Z13" i="25"/>
  <c r="Z13" i="23"/>
  <c r="Z13" i="21"/>
  <c r="Y26" i="20"/>
  <c r="Y45" i="20" s="1"/>
  <c r="D45" i="19"/>
  <c r="L45" i="19"/>
  <c r="O45" i="19"/>
  <c r="M45" i="18"/>
  <c r="U45" i="18"/>
  <c r="Y26" i="16"/>
  <c r="Y45" i="16" s="1"/>
  <c r="Z13" i="16"/>
  <c r="AA26" i="21"/>
  <c r="AA45" i="21" s="1"/>
  <c r="X44" i="21"/>
  <c r="Z44" i="21" s="1"/>
  <c r="Z37" i="21"/>
  <c r="E45" i="19"/>
  <c r="M45" i="19"/>
  <c r="W45" i="19"/>
  <c r="O45" i="18"/>
  <c r="G45" i="17"/>
  <c r="J45" i="16"/>
  <c r="R45" i="16"/>
  <c r="J26" i="15"/>
  <c r="J45" i="15" s="1"/>
  <c r="R26" i="15"/>
  <c r="R45" i="15" s="1"/>
  <c r="Z26" i="14"/>
  <c r="Z45" i="12"/>
  <c r="Z26" i="10"/>
  <c r="AA45" i="9"/>
  <c r="J45" i="9"/>
  <c r="R45" i="9"/>
  <c r="Y45" i="14"/>
  <c r="C45" i="12"/>
  <c r="K45" i="12"/>
  <c r="S45" i="12"/>
  <c r="J45" i="11"/>
  <c r="R45" i="11"/>
  <c r="Q45" i="10"/>
  <c r="Y45" i="10"/>
  <c r="T45" i="15"/>
  <c r="J45" i="14"/>
  <c r="R45" i="14"/>
  <c r="E45" i="13"/>
  <c r="M45" i="13"/>
  <c r="U45" i="13"/>
  <c r="C45" i="11"/>
  <c r="K45" i="11"/>
  <c r="S45" i="11"/>
  <c r="J45" i="10"/>
  <c r="R45" i="10"/>
  <c r="AA45" i="10"/>
  <c r="L45" i="9"/>
  <c r="N45" i="7"/>
  <c r="Z37" i="19"/>
  <c r="Z37" i="18"/>
  <c r="Z37" i="17"/>
  <c r="Z37" i="16"/>
  <c r="E26" i="15"/>
  <c r="E45" i="15" s="1"/>
  <c r="M26" i="15"/>
  <c r="M45" i="15" s="1"/>
  <c r="U26" i="15"/>
  <c r="U45" i="15" s="1"/>
  <c r="W45" i="15"/>
  <c r="F45" i="13"/>
  <c r="N45" i="13"/>
  <c r="V45" i="13"/>
  <c r="Z44" i="13"/>
  <c r="E45" i="12"/>
  <c r="M45" i="12"/>
  <c r="G45" i="11"/>
  <c r="C45" i="10"/>
  <c r="S45" i="10"/>
  <c r="X26" i="6"/>
  <c r="Z13" i="6"/>
  <c r="F45" i="15"/>
  <c r="N45" i="15"/>
  <c r="V45" i="15"/>
  <c r="G45" i="15"/>
  <c r="L45" i="8"/>
  <c r="E45" i="14"/>
  <c r="M45" i="14"/>
  <c r="U45" i="14"/>
  <c r="L45" i="14"/>
  <c r="X45" i="14"/>
  <c r="W45" i="13"/>
  <c r="F45" i="11"/>
  <c r="N45" i="11"/>
  <c r="V45" i="11"/>
  <c r="O45" i="11"/>
  <c r="E45" i="10"/>
  <c r="G45" i="9"/>
  <c r="T45" i="9"/>
  <c r="E45" i="8"/>
  <c r="F45" i="8"/>
  <c r="P26" i="15"/>
  <c r="P45" i="15" s="1"/>
  <c r="X26" i="15"/>
  <c r="F45" i="14"/>
  <c r="N45" i="14"/>
  <c r="V45" i="14"/>
  <c r="O45" i="14"/>
  <c r="I45" i="13"/>
  <c r="Q45" i="13"/>
  <c r="Y45" i="13"/>
  <c r="Z45" i="13" s="1"/>
  <c r="Z26" i="12"/>
  <c r="W45" i="12"/>
  <c r="F45" i="10"/>
  <c r="N45" i="10"/>
  <c r="V45" i="10"/>
  <c r="O45" i="10"/>
  <c r="N45" i="8"/>
  <c r="G45" i="8"/>
  <c r="E44" i="9"/>
  <c r="E45" i="9" s="1"/>
  <c r="M44" i="9"/>
  <c r="M45" i="9" s="1"/>
  <c r="U44" i="9"/>
  <c r="U45" i="9" s="1"/>
  <c r="D45" i="4"/>
  <c r="L45" i="4"/>
  <c r="T45" i="4"/>
  <c r="M44" i="10"/>
  <c r="M45" i="10" s="1"/>
  <c r="U44" i="10"/>
  <c r="U45" i="10" s="1"/>
  <c r="D45" i="9"/>
  <c r="O45" i="7"/>
  <c r="Z44" i="7"/>
  <c r="E45" i="4"/>
  <c r="M45" i="4"/>
  <c r="U45" i="4"/>
  <c r="H45" i="2"/>
  <c r="P45" i="2"/>
  <c r="X26" i="2"/>
  <c r="Z13" i="2"/>
  <c r="H45" i="8"/>
  <c r="P45" i="8"/>
  <c r="X26" i="8"/>
  <c r="Z13" i="8"/>
  <c r="X26" i="7"/>
  <c r="Z13" i="7"/>
  <c r="C45" i="6"/>
  <c r="X26" i="3"/>
  <c r="Z13" i="3"/>
  <c r="Z13" i="14"/>
  <c r="Z13" i="13"/>
  <c r="Z13" i="12"/>
  <c r="Z13" i="11"/>
  <c r="Z13" i="10"/>
  <c r="Z37" i="8"/>
  <c r="I45" i="7"/>
  <c r="Q45" i="7"/>
  <c r="Y45" i="7"/>
  <c r="D45" i="6"/>
  <c r="L45" i="6"/>
  <c r="T45" i="6"/>
  <c r="I45" i="5"/>
  <c r="X44" i="10"/>
  <c r="Z44" i="10" s="1"/>
  <c r="X26" i="9"/>
  <c r="Z13" i="9"/>
  <c r="AA45" i="7"/>
  <c r="E45" i="6"/>
  <c r="M45" i="6"/>
  <c r="U45" i="6"/>
  <c r="N45" i="6"/>
  <c r="X26" i="4"/>
  <c r="Z13" i="4"/>
  <c r="AA45" i="3"/>
  <c r="C45" i="2"/>
  <c r="S45" i="2"/>
  <c r="AA45" i="2"/>
  <c r="C45" i="7"/>
  <c r="S45" i="7"/>
  <c r="C45" i="3"/>
  <c r="K45" i="3"/>
  <c r="Y45" i="3"/>
  <c r="D45" i="2"/>
  <c r="L45" i="2"/>
  <c r="T45" i="2"/>
  <c r="Z37" i="15"/>
  <c r="Z37" i="14"/>
  <c r="Z37" i="13"/>
  <c r="Z37" i="12"/>
  <c r="Z37" i="11"/>
  <c r="E44" i="8"/>
  <c r="M44" i="8"/>
  <c r="M45" i="8" s="1"/>
  <c r="U44" i="8"/>
  <c r="U45" i="8" s="1"/>
  <c r="V45" i="6"/>
  <c r="Z50" i="6"/>
  <c r="H45" i="5"/>
  <c r="P45" i="5"/>
  <c r="X26" i="5"/>
  <c r="Z13" i="5"/>
  <c r="Q45" i="5"/>
  <c r="AA45" i="4"/>
  <c r="D45" i="3"/>
  <c r="L45" i="3"/>
  <c r="T45" i="3"/>
  <c r="E45" i="2"/>
  <c r="M45" i="2"/>
  <c r="U45" i="2"/>
  <c r="Z37" i="7"/>
  <c r="Z37" i="6"/>
  <c r="Z37" i="5"/>
  <c r="Z37" i="4"/>
  <c r="X44" i="3"/>
  <c r="Z44" i="3" s="1"/>
  <c r="Z37" i="2"/>
  <c r="X44" i="2"/>
  <c r="Z44" i="2" s="1"/>
  <c r="Z45" i="11" l="1"/>
  <c r="Z45" i="65"/>
  <c r="Z45" i="75"/>
  <c r="Z44" i="105"/>
  <c r="Z26" i="113"/>
  <c r="Z45" i="120"/>
  <c r="Z45" i="110"/>
  <c r="Z45" i="114"/>
  <c r="Z45" i="121"/>
  <c r="Z45" i="119"/>
  <c r="Z26" i="141"/>
  <c r="Z26" i="163"/>
  <c r="Z45" i="190"/>
  <c r="Z45" i="231"/>
  <c r="X45" i="214"/>
  <c r="Z45" i="214" s="1"/>
  <c r="V45" i="65"/>
  <c r="C45" i="78"/>
  <c r="S45" i="92"/>
  <c r="G45" i="185"/>
  <c r="Y45" i="180"/>
  <c r="Z45" i="180" s="1"/>
  <c r="Q45" i="181"/>
  <c r="Y45" i="202"/>
  <c r="I45" i="184"/>
  <c r="W45" i="250"/>
  <c r="R45" i="69"/>
  <c r="Q45" i="180"/>
  <c r="Z45" i="125"/>
  <c r="Z45" i="247"/>
  <c r="Z45" i="256"/>
  <c r="J45" i="69"/>
  <c r="K45" i="77"/>
  <c r="N45" i="66"/>
  <c r="I45" i="183"/>
  <c r="I45" i="180"/>
  <c r="I45" i="181"/>
  <c r="X45" i="54"/>
  <c r="Z45" i="54" s="1"/>
  <c r="X45" i="80"/>
  <c r="Z45" i="80" s="1"/>
  <c r="Z44" i="102"/>
  <c r="Z44" i="103"/>
  <c r="X45" i="132"/>
  <c r="Z45" i="132" s="1"/>
  <c r="X45" i="148"/>
  <c r="Z45" i="202"/>
  <c r="X45" i="211"/>
  <c r="Z45" i="211" s="1"/>
  <c r="Z45" i="244"/>
  <c r="Z45" i="255"/>
  <c r="Z45" i="235"/>
  <c r="C45" i="77"/>
  <c r="F45" i="66"/>
  <c r="J45" i="180"/>
  <c r="Y45" i="176"/>
  <c r="Z45" i="176" s="1"/>
  <c r="Z45" i="55"/>
  <c r="M45" i="108"/>
  <c r="Z45" i="115"/>
  <c r="Z45" i="112"/>
  <c r="Z26" i="151"/>
  <c r="X45" i="177"/>
  <c r="Z45" i="177" s="1"/>
  <c r="Z45" i="204"/>
  <c r="Z45" i="206"/>
  <c r="Z26" i="235"/>
  <c r="Z45" i="240"/>
  <c r="Z45" i="86"/>
  <c r="Z45" i="159"/>
  <c r="Q45" i="176"/>
  <c r="X45" i="69"/>
  <c r="Z45" i="69" s="1"/>
  <c r="X45" i="162"/>
  <c r="Z45" i="162" s="1"/>
  <c r="Z26" i="221"/>
  <c r="Z45" i="213"/>
  <c r="J45" i="50"/>
  <c r="Q45" i="157"/>
  <c r="Y45" i="182"/>
  <c r="Z45" i="182" s="1"/>
  <c r="X45" i="183"/>
  <c r="Z45" i="183" s="1"/>
  <c r="G45" i="175"/>
  <c r="Y45" i="184"/>
  <c r="X45" i="185"/>
  <c r="Z45" i="185" s="1"/>
  <c r="Z45" i="141"/>
  <c r="Z45" i="203"/>
  <c r="Y45" i="157"/>
  <c r="Z45" i="157" s="1"/>
  <c r="Z45" i="25"/>
  <c r="Z45" i="70"/>
  <c r="Z26" i="120"/>
  <c r="Z26" i="121"/>
  <c r="Z45" i="118"/>
  <c r="Z26" i="119"/>
  <c r="Z45" i="165"/>
  <c r="Z26" i="190"/>
  <c r="K45" i="78"/>
  <c r="I45" i="157"/>
  <c r="J45" i="181"/>
  <c r="Q45" i="182"/>
  <c r="O45" i="185"/>
  <c r="Q45" i="184"/>
  <c r="Z26" i="9"/>
  <c r="X45" i="9"/>
  <c r="Z45" i="9" s="1"/>
  <c r="X45" i="3"/>
  <c r="Z45" i="3" s="1"/>
  <c r="Z26" i="3"/>
  <c r="X45" i="16"/>
  <c r="Z45" i="16" s="1"/>
  <c r="Z26" i="16"/>
  <c r="Z26" i="20"/>
  <c r="X45" i="34"/>
  <c r="Z45" i="34" s="1"/>
  <c r="Z26" i="34"/>
  <c r="Z26" i="47"/>
  <c r="X45" i="47"/>
  <c r="Z45" i="47" s="1"/>
  <c r="X45" i="56"/>
  <c r="Z45" i="56" s="1"/>
  <c r="X45" i="91"/>
  <c r="Z45" i="91" s="1"/>
  <c r="Z45" i="232"/>
  <c r="X45" i="84"/>
  <c r="Z45" i="84" s="1"/>
  <c r="X45" i="103"/>
  <c r="Z45" i="103" s="1"/>
  <c r="Z26" i="103"/>
  <c r="Z45" i="172"/>
  <c r="X45" i="28"/>
  <c r="Z45" i="28" s="1"/>
  <c r="Z26" i="28"/>
  <c r="Z26" i="49"/>
  <c r="X45" i="49"/>
  <c r="Z45" i="49" s="1"/>
  <c r="Z26" i="48"/>
  <c r="X45" i="48"/>
  <c r="Z45" i="48" s="1"/>
  <c r="Z45" i="66"/>
  <c r="X45" i="97"/>
  <c r="Z45" i="97" s="1"/>
  <c r="Z26" i="97"/>
  <c r="X45" i="98"/>
  <c r="Z45" i="98" s="1"/>
  <c r="Z26" i="98"/>
  <c r="X45" i="2"/>
  <c r="Z45" i="2" s="1"/>
  <c r="Z26" i="2"/>
  <c r="X45" i="10"/>
  <c r="Z45" i="10" s="1"/>
  <c r="X45" i="17"/>
  <c r="Z45" i="17" s="1"/>
  <c r="Z26" i="17"/>
  <c r="Z26" i="37"/>
  <c r="Z45" i="35"/>
  <c r="X45" i="62"/>
  <c r="Z45" i="62" s="1"/>
  <c r="X45" i="52"/>
  <c r="Z45" i="52" s="1"/>
  <c r="Z45" i="76"/>
  <c r="X45" i="92"/>
  <c r="Z45" i="92" s="1"/>
  <c r="X45" i="90"/>
  <c r="Z45" i="90" s="1"/>
  <c r="X45" i="99"/>
  <c r="Z45" i="99" s="1"/>
  <c r="Z26" i="99"/>
  <c r="Z45" i="94"/>
  <c r="X45" i="102"/>
  <c r="Z45" i="102" s="1"/>
  <c r="Z26" i="102"/>
  <c r="Y45" i="108"/>
  <c r="Z45" i="108" s="1"/>
  <c r="X45" i="4"/>
  <c r="Z45" i="4" s="1"/>
  <c r="Z26" i="4"/>
  <c r="Z26" i="15"/>
  <c r="X45" i="15"/>
  <c r="Z45" i="15" s="1"/>
  <c r="X45" i="7"/>
  <c r="Z45" i="7" s="1"/>
  <c r="Z26" i="7"/>
  <c r="X45" i="21"/>
  <c r="Z45" i="21" s="1"/>
  <c r="Z45" i="37"/>
  <c r="Z45" i="68"/>
  <c r="X45" i="83"/>
  <c r="Z45" i="83" s="1"/>
  <c r="X45" i="100"/>
  <c r="Z45" i="100" s="1"/>
  <c r="Z26" i="100"/>
  <c r="X45" i="95"/>
  <c r="Z45" i="95" s="1"/>
  <c r="Z26" i="95"/>
  <c r="X45" i="106"/>
  <c r="Z45" i="106" s="1"/>
  <c r="Z26" i="106"/>
  <c r="Q45" i="108"/>
  <c r="Z45" i="243"/>
  <c r="X45" i="18"/>
  <c r="Z45" i="18" s="1"/>
  <c r="Z26" i="18"/>
  <c r="Z26" i="50"/>
  <c r="X45" i="50"/>
  <c r="Z45" i="50" s="1"/>
  <c r="X45" i="51"/>
  <c r="Z45" i="51" s="1"/>
  <c r="X45" i="58"/>
  <c r="Z45" i="58" s="1"/>
  <c r="X45" i="60"/>
  <c r="Z45" i="60" s="1"/>
  <c r="X45" i="53"/>
  <c r="Z45" i="53" s="1"/>
  <c r="X45" i="87"/>
  <c r="Z45" i="87" s="1"/>
  <c r="Z45" i="77"/>
  <c r="X45" i="89"/>
  <c r="Z45" i="89" s="1"/>
  <c r="Z26" i="89"/>
  <c r="I45" i="108"/>
  <c r="Z45" i="148"/>
  <c r="Z45" i="171"/>
  <c r="Z45" i="196"/>
  <c r="Z45" i="254"/>
  <c r="X45" i="6"/>
  <c r="Z45" i="6" s="1"/>
  <c r="Z26" i="6"/>
  <c r="X45" i="8"/>
  <c r="Z45" i="8" s="1"/>
  <c r="Z26" i="8"/>
  <c r="Z26" i="42"/>
  <c r="X45" i="88"/>
  <c r="Z45" i="88" s="1"/>
  <c r="X45" i="101"/>
  <c r="Z45" i="101" s="1"/>
  <c r="Z26" i="101"/>
  <c r="X45" i="107"/>
  <c r="Z45" i="107" s="1"/>
  <c r="Z26" i="107"/>
  <c r="X45" i="104"/>
  <c r="Z45" i="104" s="1"/>
  <c r="Z26" i="104"/>
  <c r="X45" i="122"/>
  <c r="Z45" i="122" s="1"/>
  <c r="Z26" i="179"/>
  <c r="Z45" i="233"/>
  <c r="Z45" i="245"/>
  <c r="Z45" i="253"/>
  <c r="Z45" i="250"/>
  <c r="X45" i="5"/>
  <c r="Z45" i="5" s="1"/>
  <c r="Z26" i="5"/>
  <c r="Z45" i="14"/>
  <c r="X45" i="19"/>
  <c r="Z45" i="19" s="1"/>
  <c r="Z26" i="19"/>
  <c r="Z45" i="42"/>
  <c r="X45" i="57"/>
  <c r="Z45" i="57" s="1"/>
  <c r="X45" i="81"/>
  <c r="Z45" i="81" s="1"/>
  <c r="X45" i="93"/>
  <c r="Z45" i="93" s="1"/>
  <c r="X45" i="96"/>
  <c r="Z45" i="96" s="1"/>
  <c r="Z26" i="96"/>
  <c r="X45" i="105"/>
  <c r="Z45" i="105" s="1"/>
  <c r="Z26" i="105"/>
  <c r="Z45" i="113"/>
  <c r="Z45" i="179"/>
  <c r="Z45" i="199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<sst xmlns="http://schemas.openxmlformats.org/spreadsheetml/2006/main" count="33540" uniqueCount="337">
  <si>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</si>
  <si>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</si>
  <si>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</si>
  <si>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</si>
  <si>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</si>
  <si>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</si>
  <si>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</si>
  <si>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</si>
  <si>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</si>
  <si>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</si>
  <si>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</si>
  <si>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</si>
  <si>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</si>
  <si>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</si>
  <si>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</si>
  <si>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</si>
  <si>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</si>
  <si>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</si>
  <si>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</si>
  <si>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</si>
  <si>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</si>
  <si>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</si>
  <si>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</si>
  <si>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</si>
  <si>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</si>
  <si>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</si>
  <si>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</si>
  <si>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</si>
  <si>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</si>
  <si>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</si>
  <si>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</si>
  <si>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</si>
  <si>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</si>
  <si>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</si>
  <si>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</si>
  <si>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</si>
  <si>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</si>
  <si>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</si>
  <si>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</si>
  <si>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</si>
  <si>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</si>
  <si>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</si>
  <si>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</si>
  <si>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</si>
  <si>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</si>
  <si>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</si>
  <si>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</si>
  <si>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</si>
  <si>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</si>
  <si>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</si>
  <si>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</si>
  <si>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</si>
  <si>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</si>
  <si>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</si>
  <si>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</si>
  <si>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</si>
  <si>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</si>
  <si>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</si>
  <si>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</si>
  <si>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</si>
  <si>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</si>
  <si>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</si>
  <si>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</si>
  <si>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</si>
  <si>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</si>
  <si>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</si>
  <si>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</si>
  <si>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</si>
  <si>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</si>
  <si>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</si>
  <si>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</si>
  <si>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</si>
  <si>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</si>
  <si>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</si>
  <si>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</si>
  <si>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</si>
  <si>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2025 (Figures Finalised as at 2025/10/28)</t>
  </si>
  <si>
    <t>Eastern Cape: Dr Beyers Naude (EC101) - Table C6 Quarterly Budget Statement - Financial Position ( Waste management                                   ) for 1st Quarter ended 30 September 2025 (Figures Finalised as at 2025/10/28)</t>
  </si>
  <si>
    <t>Eastern Cape: Blue Crane Route (EC102) - Table C6 Quarterly Budget Statement - Financial Position ( Waste management                                   ) for 1st Quarter ended 30 September 2025 (Figures Finalised as at 2025/10/28)</t>
  </si>
  <si>
    <t>Eastern Cape: Makana (EC104) - Table C6 Quarterly Budget Statement - Financial Position ( Waste management                                   ) for 1st Quarter ended 30 September 2025 (Figures Finalised as at 2025/10/28)</t>
  </si>
  <si>
    <t>Eastern Cape: Ndlambe (EC105) - Table C6 Quarterly Budget Statement - Financial Position ( Waste management                                   ) for 1st Quarter ended 30 September 2025 (Figures Finalised as at 2025/10/28)</t>
  </si>
  <si>
    <t>Eastern Cape: Sundays River Valley (EC106) - Table C6 Quarterly Budget Statement - Financial Position ( Waste management                                   ) for 1st Quarter ended 30 September 2025 (Figures Finalised as at 2025/10/28)</t>
  </si>
  <si>
    <t>Eastern Cape: Kouga (EC108) - Table C6 Quarterly Budget Statement - Financial Position ( Waste management                                   ) for 1st Quarter ended 30 September 2025 (Figures Finalised as at 2025/10/28)</t>
  </si>
  <si>
    <t>Eastern Cape: Kou-Kamma (EC109) - Table C6 Quarterly Budget Statement - Financial Position ( Waste management                                   ) for 1st Quarter ended 30 September 2025 (Figures Finalised as at 2025/10/28)</t>
  </si>
  <si>
    <t>Eastern Cape: Sarah Baartman (DC10) - Table C6 Quarterly Budget Statement - Financial Position ( Waste management                                   ) for 1st Quarter ended 30 September 2025 (Figures Finalised as at 2025/10/28)</t>
  </si>
  <si>
    <t>Eastern Cape: Mbhashe (EC121) - Table C6 Quarterly Budget Statement - Financial Position ( Waste management                                   ) for 1st Quarter ended 30 September 2025 (Figures Finalised as at 2025/10/28)</t>
  </si>
  <si>
    <t>Eastern Cape: Mnquma (EC122) - Table C6 Quarterly Budget Statement - Financial Position ( Waste management                                   ) for 1st Quarter ended 30 September 2025 (Figures Finalised as at 2025/10/28)</t>
  </si>
  <si>
    <t>Eastern Cape: Great Kei (EC123) - Table C6 Quarterly Budget Statement - Financial Position ( Waste management                                   ) for 1st Quarter ended 30 September 2025 (Figures Finalised as at 2025/10/28)</t>
  </si>
  <si>
    <t>Eastern Cape: Amahlathi (EC124) - Table C6 Quarterly Budget Statement - Financial Position ( Waste management                                   ) for 1st Quarter ended 30 September 2025 (Figures Finalised as at 2025/10/28)</t>
  </si>
  <si>
    <t>Eastern Cape: Ngqushwa (EC126) - Table C6 Quarterly Budget Statement - Financial Position ( Waste management                                   ) for 1st Quarter ended 30 September 2025 (Figures Finalised as at 2025/10/28)</t>
  </si>
  <si>
    <t>Eastern Cape: Raymond Mhlaba (EC129) - Table C6 Quarterly Budget Statement - Financial Position ( Waste management                                   ) for 1st Quarter ended 30 September 2025 (Figures Finalised as at 2025/10/28)</t>
  </si>
  <si>
    <t>Eastern Cape: Amathole (DC12) - Table C6 Quarterly Budget Statement - Financial Position ( Waste management                                   ) for 1st Quarter ended 30 September 2025 (Figures Finalised as at 2025/10/28)</t>
  </si>
  <si>
    <t>Eastern Cape: Inxuba Yethemba (EC131) - Table C6 Quarterly Budget Statement - Financial Position ( Waste management                                   ) for 1st Quarter ended 30 September 2025 (Figures Finalised as at 2025/10/28)</t>
  </si>
  <si>
    <t>Eastern Cape: Intsika Yethu (EC135) - Table C6 Quarterly Budget Statement - Financial Position ( Waste management                                   ) for 1st Quarter ended 30 September 2025 (Figures Finalised as at 2025/10/28)</t>
  </si>
  <si>
    <t>Eastern Cape: Emalahleni (EC) (EC136) - Table C6 Quarterly Budget Statement - Financial Position ( Waste management                                   ) for 1st Quarter ended 30 September 2025 (Figures Finalised as at 2025/10/28)</t>
  </si>
  <si>
    <t>Eastern Cape: Dr. A.B. Xuma (EC137) - Table C6 Quarterly Budget Statement - Financial Position ( Waste management                                   ) for 1st Quarter ended 30 September 2025 (Figures Finalised as at 2025/10/28)</t>
  </si>
  <si>
    <t>Eastern Cape: Sakhisizwe (EC138) - Table C6 Quarterly Budget Statement - Financial Position ( Waste management                                   ) for 1st Quarter ended 30 September 2025 (Figures Finalised as at 2025/10/28)</t>
  </si>
  <si>
    <t>Eastern Cape: Enoch Mgijima (EC139) - Table C6 Quarterly Budget Statement - Financial Position ( Waste management                                   ) for 1st Quarter ended 30 September 2025 (Figures Finalised as at 2025/10/28)</t>
  </si>
  <si>
    <t>Eastern Cape: Chris Hani (DC13) - Table C6 Quarterly Budget Statement - Financial Position ( Waste management                                   ) for 1st Quarter ended 30 September 2025 (Figures Finalised as at 2025/10/28)</t>
  </si>
  <si>
    <t>Eastern Cape: Elundini (EC141) - Table C6 Quarterly Budget Statement - Financial Position ( Waste management                                   ) for 1st Quarter ended 30 September 2025 (Figures Finalised as at 2025/10/28)</t>
  </si>
  <si>
    <t>Eastern Cape: Senqu (EC142) - Table C6 Quarterly Budget Statement - Financial Position ( Waste management                                   ) for 1st Quarter ended 30 September 2025 (Figures Finalised as at 2025/10/28)</t>
  </si>
  <si>
    <t>Eastern Cape: Walter Sisulu (EC145) - Table C6 Quarterly Budget Statement - Financial Position ( Waste management                                   ) for 1st Quarter ended 30 September 2025 (Figures Finalised as at 2025/10/28)</t>
  </si>
  <si>
    <t>Eastern Cape: Joe Gqabi (DC14) - Table C6 Quarterly Budget Statement - Financial Position ( Waste management                                   ) for 1st Quarter ended 30 September 2025 (Figures Finalised as at 2025/10/28)</t>
  </si>
  <si>
    <t>Eastern Cape: Ngquza Hills (EC153) - Table C6 Quarterly Budget Statement - Financial Position ( Waste management                                   ) for 1st Quarter ended 30 September 2025 (Figures Finalised as at 2025/10/28)</t>
  </si>
  <si>
    <t>Eastern Cape: Port St Johns (EC154) - Table C6 Quarterly Budget Statement - Financial Position ( Waste management                                   ) for 1st Quarter ended 30 September 2025 (Figures Finalised as at 2025/10/28)</t>
  </si>
  <si>
    <t>Eastern Cape: Nyandeni (EC155) - Table C6 Quarterly Budget Statement - Financial Position ( Waste management                                   ) for 1st Quarter ended 30 September 2025 (Figures Finalised as at 2025/10/28)</t>
  </si>
  <si>
    <t>Eastern Cape: Mhlontlo (EC156) - Table C6 Quarterly Budget Statement - Financial Position ( Waste management                                   ) for 1st Quarter ended 30 September 2025 (Figures Finalised as at 2025/10/28)</t>
  </si>
  <si>
    <t>Eastern Cape: King Sabata Dalindyebo (EC157) - Table C6 Quarterly Budget Statement - Financial Position ( Waste management                                   ) for 1st Quarter ended 30 September 2025 (Figures Finalised as at 2025/10/28)</t>
  </si>
  <si>
    <t>Eastern Cape: O R Tambo (DC15) - Table C6 Quarterly Budget Statement - Financial Position ( Waste management                                   ) for 1st Quarter ended 30 September 2025 (Figures Finalised as at 2025/10/28)</t>
  </si>
  <si>
    <t>Eastern Cape: Matatiele (EC441) - Table C6 Quarterly Budget Statement - Financial Position ( Waste management                                   ) for 1st Quarter ended 30 September 2025 (Figures Finalised as at 2025/10/28)</t>
  </si>
  <si>
    <t>Eastern Cape: Umzimvubu (EC442) - Table C6 Quarterly Budget Statement - Financial Position ( Waste management                                   ) for 1st Quarter ended 30 September 2025 (Figures Finalised as at 2025/10/28)</t>
  </si>
  <si>
    <t>Eastern Cape: Winnie Madikizela-Mandela (EC443) - Table C6 Quarterly Budget Statement - Financial Position ( Waste management                                   ) for 1st Quarter ended 30 September 2025 (Figures Finalised as at 2025/10/28)</t>
  </si>
  <si>
    <t>Eastern Cape: Ntabankulu (EC444) - Table C6 Quarterly Budget Statement - Financial Position ( Waste management                                   ) for 1st Quarter ended 30 September 2025 (Figures Finalised as at 2025/10/28)</t>
  </si>
  <si>
    <t>Eastern Cape: Alfred Nzo (DC44) - Table C6 Quarterly Budget Statement - Financial Position ( Waste management                                   ) for 1st Quarter ended 30 September 2025 (Figures Finalised as at 2025/10/28)</t>
  </si>
  <si>
    <t>Free State: Mangaung (MAN) - Table C6 Quarterly Budget Statement - Financial Position ( Waste management                                   ) for 1st Quarter ended 30 September 2025 (Figures Finalised as at 2025/10/28)</t>
  </si>
  <si>
    <t>Free State: Letsemeng (FS161) - Table C6 Quarterly Budget Statement - Financial Position ( Waste management                                   ) for 1st Quarter ended 30 September 2025 (Figures Finalised as at 2025/10/28)</t>
  </si>
  <si>
    <t>Free State: Kopanong (FS162) - Table C6 Quarterly Budget Statement - Financial Position ( Waste management                                   ) for 1st Quarter ended 30 September 2025 (Figures Finalised as at 2025/10/28)</t>
  </si>
  <si>
    <t>Free State: Mohokare (FS163) - Table C6 Quarterly Budget Statement - Financial Position ( Waste management                                   ) for 1st Quarter ended 30 September 2025 (Figures Finalised as at 2025/10/28)</t>
  </si>
  <si>
    <t>Free State: Xhariep (DC16) - Table C6 Quarterly Budget Statement - Financial Position ( Waste management                                   ) for 1st Quarter ended 30 September 2025 (Figures Finalised as at 2025/10/28)</t>
  </si>
  <si>
    <t>Free State: Masilonyana (FS181) - Table C6 Quarterly Budget Statement - Financial Position ( Waste management                                   ) for 1st Quarter ended 30 September 2025 (Figures Finalised as at 2025/10/28)</t>
  </si>
  <si>
    <t>Free State: Tokologo (FS182) - Table C6 Quarterly Budget Statement - Financial Position ( Waste management                                   ) for 1st Quarter ended 30 September 2025 (Figures Finalised as at 2025/10/28)</t>
  </si>
  <si>
    <t>Free State: Tswelopele (FS183) - Table C6 Quarterly Budget Statement - Financial Position ( Waste management                                   ) for 1st Quarter ended 30 September 2025 (Figures Finalised as at 2025/10/28)</t>
  </si>
  <si>
    <t>Free State: Matjhabeng (FS184) - Table C6 Quarterly Budget Statement - Financial Position ( Waste management                                   ) for 1st Quarter ended 30 September 2025 (Figures Finalised as at 2025/10/28)</t>
  </si>
  <si>
    <t>Free State: Nala (FS185) - Table C6 Quarterly Budget Statement - Financial Position ( Waste management                                   ) for 1st Quarter ended 30 September 2025 (Figures Finalised as at 2025/10/28)</t>
  </si>
  <si>
    <t>Free State: Lejweleputswa (DC18) - Table C6 Quarterly Budget Statement - Financial Position ( Waste management                                   ) for 1st Quarter ended 30 September 2025 (Figures Finalised as at 2025/10/28)</t>
  </si>
  <si>
    <t>Free State: Setsoto (FS191) - Table C6 Quarterly Budget Statement - Financial Position ( Waste management                                   ) for 1st Quarter ended 30 September 2025 (Figures Finalised as at 2025/10/28)</t>
  </si>
  <si>
    <t>Free State: Dihlabeng (FS192) - Table C6 Quarterly Budget Statement - Financial Position ( Waste management                                   ) for 1st Quarter ended 30 September 2025 (Figures Finalised as at 2025/10/28)</t>
  </si>
  <si>
    <t>Free State: Nketoana (FS193) - Table C6 Quarterly Budget Statement - Financial Position ( Waste management                                   ) for 1st Quarter ended 30 September 2025 (Figures Finalised as at 2025/10/28)</t>
  </si>
  <si>
    <t>Free State: Maluti-a-Phofung (FS194) - Table C6 Quarterly Budget Statement - Financial Position ( Waste management                                   ) for 1st Quarter ended 30 September 2025 (Figures Finalised as at 2025/10/28)</t>
  </si>
  <si>
    <t>Free State: Phumelela (FS195) - Table C6 Quarterly Budget Statement - Financial Position ( Waste management                                   ) for 1st Quarter ended 30 September 2025 (Figures Finalised as at 2025/10/28)</t>
  </si>
  <si>
    <t>Free State: Mantsopa (FS196) - Table C6 Quarterly Budget Statement - Financial Position ( Waste management                                   ) for 1st Quarter ended 30 September 2025 (Figures Finalised as at 2025/10/28)</t>
  </si>
  <si>
    <t>Free State: Thabo Mofutsanyana (DC19) - Table C6 Quarterly Budget Statement - Financial Position ( Waste management                                   ) for 1st Quarter ended 30 September 2025 (Figures Finalised as at 2025/10/28)</t>
  </si>
  <si>
    <t>Free State: Moqhaka (FS201) - Table C6 Quarterly Budget Statement - Financial Position ( Waste management                                   ) for 1st Quarter ended 30 September 2025 (Figures Finalised as at 2025/10/28)</t>
  </si>
  <si>
    <t>Free State: Ngwathe (FS203) - Table C6 Quarterly Budget Statement - Financial Position ( Waste management                                   ) for 1st Quarter ended 30 September 2025 (Figures Finalised as at 2025/10/28)</t>
  </si>
  <si>
    <t>Free State: Metsimaholo (FS204) - Table C6 Quarterly Budget Statement - Financial Position ( Waste management                                   ) for 1st Quarter ended 30 September 2025 (Figures Finalised as at 2025/10/28)</t>
  </si>
  <si>
    <t>Free State: Mafube (FS205) - Table C6 Quarterly Budget Statement - Financial Position ( Waste management                                   ) for 1st Quarter ended 30 September 2025 (Figures Finalised as at 2025/10/28)</t>
  </si>
  <si>
    <t>Free State: Fezile Dabi (DC20) - Table C6 Quarterly Budget Statement - Financial Position ( Waste management                                   ) for 1st Quarter ended 30 September 2025 (Figures Finalised as at 2025/10/28)</t>
  </si>
  <si>
    <t>Gauteng: City of Ekurhuleni (EKU) - Table C6 Quarterly Budget Statement - Financial Position ( Waste management                                   ) for 1st Quarter ended 30 September 2025 (Figures Finalised as at 2025/10/28)</t>
  </si>
  <si>
    <t>Gauteng: City of Johannesburg (JHB) - Table C6 Quarterly Budget Statement - Financial Position ( Waste management                                   ) for 1st Quarter ended 30 September 2025 (Figures Finalised as at 2025/10/28)</t>
  </si>
  <si>
    <t>Gauteng: City of Tshwane (TSH) - Table C6 Quarterly Budget Statement - Financial Position ( Waste management                                   ) for 1st Quarter ended 30 September 2025 (Figures Finalised as at 2025/10/28)</t>
  </si>
  <si>
    <t>Gauteng: Emfuleni (GT421) - Table C6 Quarterly Budget Statement - Financial Position ( Waste management                                   ) for 1st Quarter ended 30 September 2025 (Figures Finalised as at 2025/10/28)</t>
  </si>
  <si>
    <t>Gauteng: Midvaal (GT422) - Table C6 Quarterly Budget Statement - Financial Position ( Waste management                                   ) for 1st Quarter ended 30 September 2025 (Figures Finalised as at 2025/10/28)</t>
  </si>
  <si>
    <t>Gauteng: Lesedi (GT423) - Table C6 Quarterly Budget Statement - Financial Position ( Waste management                                   ) for 1st Quarter ended 30 September 2025 (Figures Finalised as at 2025/10/28)</t>
  </si>
  <si>
    <t>Gauteng: Sedibeng (DC42) - Table C6 Quarterly Budget Statement - Financial Position ( Waste management                                   ) for 1st Quarter ended 30 September 2025 (Figures Finalised as at 2025/10/28)</t>
  </si>
  <si>
    <t>Gauteng: Mogale City (GT481) - Table C6 Quarterly Budget Statement - Financial Position ( Waste management                                   ) for 1st Quarter ended 30 September 2025 (Figures Finalised as at 2025/10/28)</t>
  </si>
  <si>
    <t>Gauteng: Merafong City (GT484) - Table C6 Quarterly Budget Statement - Financial Position ( Waste management                                   ) for 1st Quarter ended 30 September 2025 (Figures Finalised as at 2025/10/28)</t>
  </si>
  <si>
    <t>Gauteng: Rand West City (GT485) - Table C6 Quarterly Budget Statement - Financial Position ( Waste management                                   ) for 1st Quarter ended 30 September 2025 (Figures Finalised as at 2025/10/28)</t>
  </si>
  <si>
    <t>Gauteng: West Rand (DC48) - Table C6 Quarterly Budget Statement - Financial Position ( Waste management                                   ) for 1st Quarter ended 30 September 2025 (Figures Finalised as at 2025/10/28)</t>
  </si>
  <si>
    <t>Kwazulu-Natal: eThekwini (ETH) - Table C6 Quarterly Budget Statement - Financial Position ( Waste management                                   ) for 1st Quarter ended 30 September 2025 (Figures Finalised as at 2025/10/28)</t>
  </si>
  <si>
    <t>Kwazulu-Natal: Umdoni (KZN212) - Table C6 Quarterly Budget Statement - Financial Position ( Waste management                                   ) for 1st Quarter ended 30 September 2025 (Figures Finalised as at 2025/10/28)</t>
  </si>
  <si>
    <t>Kwazulu-Natal: Umzumbe (KZN213) - Table C6 Quarterly Budget Statement - Financial Position ( Waste management                                   ) for 1st Quarter ended 30 September 2025 (Figures Finalised as at 2025/10/28)</t>
  </si>
  <si>
    <t>Kwazulu-Natal: uMuziwabantu (KZN214) - Table C6 Quarterly Budget Statement - Financial Position ( Waste management                                   ) for 1st Quarter ended 30 September 2025 (Figures Finalised as at 2025/10/28)</t>
  </si>
  <si>
    <t>Kwazulu-Natal: Ray Nkonyeni (KZN216) - Table C6 Quarterly Budget Statement - Financial Position ( Waste management                                   ) for 1st Quarter ended 30 September 2025 (Figures Finalised as at 2025/10/28)</t>
  </si>
  <si>
    <t>Kwazulu-Natal: Ugu (DC21) - Table C6 Quarterly Budget Statement - Financial Position ( Waste management                                   ) for 1st Quarter ended 30 September 2025 (Figures Finalised as at 2025/10/28)</t>
  </si>
  <si>
    <t>Kwazulu-Natal: uMshwathi (KZN221) - Table C6 Quarterly Budget Statement - Financial Position ( Waste management                                   ) for 1st Quarter ended 30 September 2025 (Figures Finalised as at 2025/10/28)</t>
  </si>
  <si>
    <t>Kwazulu-Natal: uMngeni (KZN222) - Table C6 Quarterly Budget Statement - Financial Position ( Waste management                                   ) for 1st Quarter ended 30 September 2025 (Figures Finalised as at 2025/10/28)</t>
  </si>
  <si>
    <t>Kwazulu-Natal: Mpofana (KZN223) - Table C6 Quarterly Budget Statement - Financial Position ( Waste management                                   ) for 1st Quarter ended 30 September 2025 (Figures Finalised as at 2025/10/28)</t>
  </si>
  <si>
    <t>Kwazulu-Natal: Impendle (KZN224) - Table C6 Quarterly Budget Statement - Financial Position ( Waste management                                   ) for 1st Quarter ended 30 September 2025 (Figures Finalised as at 2025/10/28)</t>
  </si>
  <si>
    <t>Kwazulu-Natal: Msunduzi (KZN225) - Table C6 Quarterly Budget Statement - Financial Position ( Waste management                                   ) for 1st Quarter ended 30 September 2025 (Figures Finalised as at 2025/10/28)</t>
  </si>
  <si>
    <t>Kwazulu-Natal: Mkhambathini (KZN226) - Table C6 Quarterly Budget Statement - Financial Position ( Waste management                                   ) for 1st Quarter ended 30 September 2025 (Figures Finalised as at 2025/10/28)</t>
  </si>
  <si>
    <t>Kwazulu-Natal: Richmond (KZN227) - Table C6 Quarterly Budget Statement - Financial Position ( Waste management                                   ) for 1st Quarter ended 30 September 2025 (Figures Finalised as at 2025/10/28)</t>
  </si>
  <si>
    <t>Kwazulu-Natal: uMgungundlovu (DC22) - Table C6 Quarterly Budget Statement - Financial Position ( Waste management                                   ) for 1st Quarter ended 30 September 2025 (Figures Finalised as at 2025/10/28)</t>
  </si>
  <si>
    <t>Kwazulu-Natal: Okhahlamba (KZN235) - Table C6 Quarterly Budget Statement - Financial Position ( Waste management                                   ) for 1st Quarter ended 30 September 2025 (Figures Finalised as at 2025/10/28)</t>
  </si>
  <si>
    <t>Kwazulu-Natal: Inkosi Langalibalele (KZN237) - Table C6 Quarterly Budget Statement - Financial Position ( Waste management                                   ) for 1st Quarter ended 30 September 2025 (Figures Finalised as at 2025/10/28)</t>
  </si>
  <si>
    <t>Kwazulu-Natal: Alfred Duma (KZN238) - Table C6 Quarterly Budget Statement - Financial Position ( Waste management                                   ) for 1st Quarter ended 30 September 2025 (Figures Finalised as at 2025/10/28)</t>
  </si>
  <si>
    <t>Kwazulu-Natal: Uthukela (DC23) - Table C6 Quarterly Budget Statement - Financial Position ( Waste management                                   ) for 1st Quarter ended 30 September 2025 (Figures Finalised as at 2025/10/28)</t>
  </si>
  <si>
    <t>Kwazulu-Natal: Endumeni (KZN241) - Table C6 Quarterly Budget Statement - Financial Position ( Waste management                                   ) for 1st Quarter ended 30 September 2025 (Figures Finalised as at 2025/10/28)</t>
  </si>
  <si>
    <t>Kwazulu-Natal: Nquthu (KZN242) - Table C6 Quarterly Budget Statement - Financial Position ( Waste management                                   ) for 1st Quarter ended 30 September 2025 (Figures Finalised as at 2025/10/28)</t>
  </si>
  <si>
    <t>Kwazulu-Natal: Msinga (KZN244) - Table C6 Quarterly Budget Statement - Financial Position ( Waste management                                   ) for 1st Quarter ended 30 September 2025 (Figures Finalised as at 2025/10/28)</t>
  </si>
  <si>
    <t>Kwazulu-Natal: Umvoti (KZN245) - Table C6 Quarterly Budget Statement - Financial Position ( Waste management                                   ) for 1st Quarter ended 30 September 2025 (Figures Finalised as at 2025/10/28)</t>
  </si>
  <si>
    <t>Kwazulu-Natal: Umzinyathi (DC24) - Table C6 Quarterly Budget Statement - Financial Position ( Waste management                                   ) for 1st Quarter ended 30 September 2025 (Figures Finalised as at 2025/10/28)</t>
  </si>
  <si>
    <t>Kwazulu-Natal: Newcastle (KZN252) - Table C6 Quarterly Budget Statement - Financial Position ( Waste management                                   ) for 1st Quarter ended 30 September 2025 (Figures Finalised as at 2025/10/28)</t>
  </si>
  <si>
    <t>Kwazulu-Natal: Emadlangeni (KZN253) - Table C6 Quarterly Budget Statement - Financial Position ( Waste management                                   ) for 1st Quarter ended 30 September 2025 (Figures Finalised as at 2025/10/28)</t>
  </si>
  <si>
    <t>Kwazulu-Natal: Dannhauser (KZN254) - Table C6 Quarterly Budget Statement - Financial Position ( Waste management                                   ) for 1st Quarter ended 30 September 2025 (Figures Finalised as at 2025/10/28)</t>
  </si>
  <si>
    <t>Kwazulu-Natal: Amajuba (DC25) - Table C6 Quarterly Budget Statement - Financial Position ( Waste management                                   ) for 1st Quarter ended 30 September 2025 (Figures Finalised as at 2025/10/28)</t>
  </si>
  <si>
    <t>Kwazulu-Natal: eDumbe (KZN261) - Table C6 Quarterly Budget Statement - Financial Position ( Waste management                                   ) for 1st Quarter ended 30 September 2025 (Figures Finalised as at 2025/10/28)</t>
  </si>
  <si>
    <t>Kwazulu-Natal: uPhongolo (KZN262) - Table C6 Quarterly Budget Statement - Financial Position ( Waste management                                   ) for 1st Quarter ended 30 September 2025 (Figures Finalised as at 2025/10/28)</t>
  </si>
  <si>
    <t>Kwazulu-Natal: Abaqulusi (KZN263) - Table C6 Quarterly Budget Statement - Financial Position ( Waste management                                   ) for 1st Quarter ended 30 September 2025 (Figures Finalised as at 2025/10/28)</t>
  </si>
  <si>
    <t>Kwazulu-Natal: Nongoma (KZN265) - Table C6 Quarterly Budget Statement - Financial Position ( Waste management                                   ) for 1st Quarter ended 30 September 2025 (Figures Finalised as at 2025/10/28)</t>
  </si>
  <si>
    <t>Kwazulu-Natal: Ulundi (KZN266) - Table C6 Quarterly Budget Statement - Financial Position ( Waste management                                   ) for 1st Quarter ended 30 September 2025 (Figures Finalised as at 2025/10/28)</t>
  </si>
  <si>
    <t>Kwazulu-Natal: Zululand (DC26) - Table C6 Quarterly Budget Statement - Financial Position ( Waste management                                   ) for 1st Quarter ended 30 September 2025 (Figures Finalised as at 2025/10/28)</t>
  </si>
  <si>
    <t>Kwazulu-Natal: Umhlabuyalingana (KZN271) - Table C6 Quarterly Budget Statement - Financial Position ( Waste management                                   ) for 1st Quarter ended 30 September 2025 (Figures Finalised as at 2025/10/28)</t>
  </si>
  <si>
    <t>Kwazulu-Natal: Jozini (KZN272) - Table C6 Quarterly Budget Statement - Financial Position ( Waste management                                   ) for 1st Quarter ended 30 September 2025 (Figures Finalised as at 2025/10/28)</t>
  </si>
  <si>
    <t>Kwazulu-Natal: Mtubatuba (KZN275) - Table C6 Quarterly Budget Statement - Financial Position ( Waste management                                   ) for 1st Quarter ended 30 September 2025 (Figures Finalised as at 2025/10/28)</t>
  </si>
  <si>
    <t>Kwazulu-Natal: Hlabisa Big Five (KZN276) - Table C6 Quarterly Budget Statement - Financial Position ( Waste management                                   ) for 1st Quarter ended 30 September 2025 (Figures Finalised as at 2025/10/28)</t>
  </si>
  <si>
    <t>Kwazulu-Natal: Umkhanyakude (DC27) - Table C6 Quarterly Budget Statement - Financial Position ( Waste management                                   ) for 1st Quarter ended 30 September 2025 (Figures Finalised as at 2025/10/28)</t>
  </si>
  <si>
    <t>Kwazulu-Natal: Mfolozi (KZN281) - Table C6 Quarterly Budget Statement - Financial Position ( Waste management                                   ) for 1st Quarter ended 30 September 2025 (Figures Finalised as at 2025/10/28)</t>
  </si>
  <si>
    <t>Kwazulu-Natal: uMhlathuze (KZN282) - Table C6 Quarterly Budget Statement - Financial Position ( Waste management                                   ) for 1st Quarter ended 30 September 2025 (Figures Finalised as at 2025/10/28)</t>
  </si>
  <si>
    <t>Kwazulu-Natal: uMlalazi (KZN284) - Table C6 Quarterly Budget Statement - Financial Position ( Waste management                                   ) for 1st Quarter ended 30 September 2025 (Figures Finalised as at 2025/10/28)</t>
  </si>
  <si>
    <t>Kwazulu-Natal: Mthonjaneni (KZN285) - Table C6 Quarterly Budget Statement - Financial Position ( Waste management                                   ) for 1st Quarter ended 30 September 2025 (Figures Finalised as at 2025/10/28)</t>
  </si>
  <si>
    <t>Kwazulu-Natal: Nkandla (KZN286) - Table C6 Quarterly Budget Statement - Financial Position ( Waste management                                   ) for 1st Quarter ended 30 September 2025 (Figures Finalised as at 2025/10/28)</t>
  </si>
  <si>
    <t>Kwazulu-Natal: King Cetshwayo (DC28) - Table C6 Quarterly Budget Statement - Financial Position ( Waste management                                   ) for 1st Quarter ended 30 September 2025 (Figures Finalised as at 2025/10/28)</t>
  </si>
  <si>
    <t>Kwazulu-Natal: Mandeni (KZN291) - Table C6 Quarterly Budget Statement - Financial Position ( Waste management                                   ) for 1st Quarter ended 30 September 2025 (Figures Finalised as at 2025/10/28)</t>
  </si>
  <si>
    <t>Kwazulu-Natal: KwaDukuza (KZN292) - Table C6 Quarterly Budget Statement - Financial Position ( Waste management                                   ) for 1st Quarter ended 30 September 2025 (Figures Finalised as at 2025/10/28)</t>
  </si>
  <si>
    <t>Kwazulu-Natal: Ndwedwe (KZN293) - Table C6 Quarterly Budget Statement - Financial Position ( Waste management                                   ) for 1st Quarter ended 30 September 2025 (Figures Finalised as at 2025/10/28)</t>
  </si>
  <si>
    <t>Kwazulu-Natal: Maphumulo (KZN294) - Table C6 Quarterly Budget Statement - Financial Position ( Waste management                                   ) for 1st Quarter ended 30 September 2025 (Figures Finalised as at 2025/10/28)</t>
  </si>
  <si>
    <t>Kwazulu-Natal: iLembe (DC29) - Table C6 Quarterly Budget Statement - Financial Position ( Waste management                                   ) for 1st Quarter ended 30 September 2025 (Figures Finalised as at 2025/10/28)</t>
  </si>
  <si>
    <t>Kwazulu-Natal: Greater Kokstad (KZN433) - Table C6 Quarterly Budget Statement - Financial Position ( Waste management                                   ) for 1st Quarter ended 30 September 2025 (Figures Finalised as at 2025/10/28)</t>
  </si>
  <si>
    <t>Kwazulu-Natal: Johannes Phumani Phungula (KZN434) - Table C6 Quarterly Budget Statement - Financial Position ( Waste management                                   ) for 1st Quarter ended 30 September 2025 (Figures Finalised as at 2025/10/28)</t>
  </si>
  <si>
    <t>Kwazulu-Natal: Umzimkhulu (KZN435) - Table C6 Quarterly Budget Statement - Financial Position ( Waste management                                   ) for 1st Quarter ended 30 September 2025 (Figures Finalised as at 2025/10/28)</t>
  </si>
  <si>
    <t>Kwazulu-Natal: Dr Nkosazana Dlamini Zuma (KZN436) - Table C6 Quarterly Budget Statement - Financial Position ( Waste management                                   ) for 1st Quarter ended 30 September 2025 (Figures Finalised as at 2025/10/28)</t>
  </si>
  <si>
    <t>Kwazulu-Natal: Harry Gwala (DC43) - Table C6 Quarterly Budget Statement - Financial Position ( Waste management                                   ) for 1st Quarter ended 30 September 2025 (Figures Finalised as at 2025/10/28)</t>
  </si>
  <si>
    <t>Limpopo: Greater Giyani (LIM331) - Table C6 Quarterly Budget Statement - Financial Position ( Waste management                                   ) for 1st Quarter ended 30 September 2025 (Figures Finalised as at 2025/10/28)</t>
  </si>
  <si>
    <t>Limpopo: Greater Letaba (LIM332) - Table C6 Quarterly Budget Statement - Financial Position ( Waste management                                   ) for 1st Quarter ended 30 September 2025 (Figures Finalised as at 2025/10/28)</t>
  </si>
  <si>
    <t>Limpopo: Greater Tzaneen (LIM333) - Table C6 Quarterly Budget Statement - Financial Position ( Waste management                                   ) for 1st Quarter ended 30 September 2025 (Figures Finalised as at 2025/10/28)</t>
  </si>
  <si>
    <t>Limpopo: Ba-Phalaborwa (LIM334) - Table C6 Quarterly Budget Statement - Financial Position ( Waste management                                   ) for 1st Quarter ended 30 September 2025 (Figures Finalised as at 2025/10/28)</t>
  </si>
  <si>
    <t>Limpopo: Maruleng (LIM335) - Table C6 Quarterly Budget Statement - Financial Position ( Waste management                                   ) for 1st Quarter ended 30 September 2025 (Figures Finalised as at 2025/10/28)</t>
  </si>
  <si>
    <t>Limpopo: Mopani (DC33) - Table C6 Quarterly Budget Statement - Financial Position ( Waste management                                   ) for 1st Quarter ended 30 September 2025 (Figures Finalised as at 2025/10/28)</t>
  </si>
  <si>
    <t>Limpopo: Musina (LIM341) - Table C6 Quarterly Budget Statement - Financial Position ( Waste management                                   ) for 1st Quarter ended 30 September 2025 (Figures Finalised as at 2025/10/28)</t>
  </si>
  <si>
    <t>Limpopo: Thulamela (LIM343) - Table C6 Quarterly Budget Statement - Financial Position ( Waste management                                   ) for 1st Quarter ended 30 September 2025 (Figures Finalised as at 2025/10/28)</t>
  </si>
  <si>
    <t>Limpopo: Makhado (LIM344) - Table C6 Quarterly Budget Statement - Financial Position ( Waste management                                   ) for 1st Quarter ended 30 September 2025 (Figures Finalised as at 2025/10/28)</t>
  </si>
  <si>
    <t>Limpopo: Collins Chabane (LIM345) - Table C6 Quarterly Budget Statement - Financial Position ( Waste management                                   ) for 1st Quarter ended 30 September 2025 (Figures Finalised as at 2025/10/28)</t>
  </si>
  <si>
    <t>Limpopo: Vhembe (DC34) - Table C6 Quarterly Budget Statement - Financial Position ( Waste management                                   ) for 1st Quarter ended 30 September 2025 (Figures Finalised as at 2025/10/28)</t>
  </si>
  <si>
    <t>Limpopo: Blouberg (LIM351) - Table C6 Quarterly Budget Statement - Financial Position ( Waste management                                   ) for 1st Quarter ended 30 September 2025 (Figures Finalised as at 2025/10/28)</t>
  </si>
  <si>
    <t>Limpopo: Molemole (LIM353) - Table C6 Quarterly Budget Statement - Financial Position ( Waste management                                   ) for 1st Quarter ended 30 September 2025 (Figures Finalised as at 2025/10/28)</t>
  </si>
  <si>
    <t>Limpopo: Polokwane (LIM354) - Table C6 Quarterly Budget Statement - Financial Position ( Waste management                                   ) for 1st Quarter ended 30 September 2025 (Figures Finalised as at 2025/10/28)</t>
  </si>
  <si>
    <t>Limpopo: Lepelle-Nkumpi (LIM355) - Table C6 Quarterly Budget Statement - Financial Position ( Waste management                                   ) for 1st Quarter ended 30 September 2025 (Figures Finalised as at 2025/10/28)</t>
  </si>
  <si>
    <t>Limpopo: Capricorn (DC35) - Table C6 Quarterly Budget Statement - Financial Position ( Waste management                                   ) for 1st Quarter ended 30 September 2025 (Figures Finalised as at 2025/10/28)</t>
  </si>
  <si>
    <t>Limpopo: Thabazimbi (LIM361) - Table C6 Quarterly Budget Statement - Financial Position ( Waste management                                   ) for 1st Quarter ended 30 September 2025 (Figures Finalised as at 2025/10/28)</t>
  </si>
  <si>
    <t>Limpopo: Lephalale (LIM362) - Table C6 Quarterly Budget Statement - Financial Position ( Waste management                                   ) for 1st Quarter ended 30 September 2025 (Figures Finalised as at 2025/10/28)</t>
  </si>
  <si>
    <t>Limpopo: Bela Bela (LIM366) - Table C6 Quarterly Budget Statement - Financial Position ( Waste management                                   ) for 1st Quarter ended 30 September 2025 (Figures Finalised as at 2025/10/28)</t>
  </si>
  <si>
    <t>Limpopo: Mogalakwena (LIM367) - Table C6 Quarterly Budget Statement - Financial Position ( Waste management                                   ) for 1st Quarter ended 30 September 2025 (Figures Finalised as at 2025/10/28)</t>
  </si>
  <si>
    <t>Limpopo: Modimolle-Mookgopong (LIM368) - Table C6 Quarterly Budget Statement - Financial Position ( Waste management                                   ) for 1st Quarter ended 30 September 2025 (Figures Finalised as at 2025/10/28)</t>
  </si>
  <si>
    <t>Limpopo: Waterberg (DC36) - Table C6 Quarterly Budget Statement - Financial Position ( Waste management                                   ) for 1st Quarter ended 30 September 2025 (Figures Finalised as at 2025/10/28)</t>
  </si>
  <si>
    <t>Limpopo: Ephraim Mogale (LIM471) - Table C6 Quarterly Budget Statement - Financial Position ( Waste management                                   ) for 1st Quarter ended 30 September 2025 (Figures Finalised as at 2025/10/28)</t>
  </si>
  <si>
    <t>Limpopo: Elias Motsoaledi (LIM472) - Table C6 Quarterly Budget Statement - Financial Position ( Waste management                                   ) for 1st Quarter ended 30 September 2025 (Figures Finalised as at 2025/10/28)</t>
  </si>
  <si>
    <t>Limpopo: Makhuduthamaga (LIM473) - Table C6 Quarterly Budget Statement - Financial Position ( Waste management                                   ) for 1st Quarter ended 30 September 2025 (Figures Finalised as at 2025/10/28)</t>
  </si>
  <si>
    <t>Limpopo: Tubatse Fetakgomo (LIM476) - Table C6 Quarterly Budget Statement - Financial Position ( Waste management                                   ) for 1st Quarter ended 30 September 2025 (Figures Finalised as at 2025/10/28)</t>
  </si>
  <si>
    <t>Limpopo: Sekhukhune (DC47) - Table C6 Quarterly Budget Statement - Financial Position ( Waste management                                   ) for 1st Quarter ended 30 September 2025 (Figures Finalised as at 2025/10/28)</t>
  </si>
  <si>
    <t>Mpumalanga: Albert Luthuli (MP301) - Table C6 Quarterly Budget Statement - Financial Position ( Waste management                                   ) for 1st Quarter ended 30 September 2025 (Figures Finalised as at 2025/10/28)</t>
  </si>
  <si>
    <t>Mpumalanga: Msukaligwa (MP302) - Table C6 Quarterly Budget Statement - Financial Position ( Waste management                                   ) for 1st Quarter ended 30 September 2025 (Figures Finalised as at 2025/10/28)</t>
  </si>
  <si>
    <t>Mpumalanga: Mkhondo (MP303) - Table C6 Quarterly Budget Statement - Financial Position ( Waste management                                   ) for 1st Quarter ended 30 September 2025 (Figures Finalised as at 2025/10/28)</t>
  </si>
  <si>
    <t>Mpumalanga: Pixley Ka Seme (MP) (MP304) - Table C6 Quarterly Budget Statement - Financial Position ( Waste management                                   ) for 1st Quarter ended 30 September 2025 (Figures Finalised as at 2025/10/28)</t>
  </si>
  <si>
    <t>Mpumalanga: Lekwa (MP305) - Table C6 Quarterly Budget Statement - Financial Position ( Waste management                                   ) for 1st Quarter ended 30 September 2025 (Figures Finalised as at 2025/10/28)</t>
  </si>
  <si>
    <t>Mpumalanga: Dipaleseng (MP306) - Table C6 Quarterly Budget Statement - Financial Position ( Waste management                                   ) for 1st Quarter ended 30 September 2025 (Figures Finalised as at 2025/10/28)</t>
  </si>
  <si>
    <t>Mpumalanga: Govan Mbeki (MP307) - Table C6 Quarterly Budget Statement - Financial Position ( Waste management                                   ) for 1st Quarter ended 30 September 2025 (Figures Finalised as at 2025/10/28)</t>
  </si>
  <si>
    <t>Mpumalanga: Gert Sibande (DC30) - Table C6 Quarterly Budget Statement - Financial Position ( Waste management                                   ) for 1st Quarter ended 30 September 2025 (Figures Finalised as at 2025/10/28)</t>
  </si>
  <si>
    <t>Mpumalanga: Victor Khanye (MP311) - Table C6 Quarterly Budget Statement - Financial Position ( Waste management                                   ) for 1st Quarter ended 30 September 2025 (Figures Finalised as at 2025/10/28)</t>
  </si>
  <si>
    <t>Mpumalanga: Emalahleni (MP) (MP312) - Table C6 Quarterly Budget Statement - Financial Position ( Waste management                                   ) for 1st Quarter ended 30 September 2025 (Figures Finalised as at 2025/10/28)</t>
  </si>
  <si>
    <t>Mpumalanga: Steve Tshwete (MP313) - Table C6 Quarterly Budget Statement - Financial Position ( Waste management                                   ) for 1st Quarter ended 30 September 2025 (Figures Finalised as at 2025/10/28)</t>
  </si>
  <si>
    <t>Mpumalanga: Emakhazeni (MP314) - Table C6 Quarterly Budget Statement - Financial Position ( Waste management                                   ) for 1st Quarter ended 30 September 2025 (Figures Finalised as at 2025/10/28)</t>
  </si>
  <si>
    <t>Mpumalanga: Thembisile Hani (MP315) - Table C6 Quarterly Budget Statement - Financial Position ( Waste management                                   ) for 1st Quarter ended 30 September 2025 (Figures Finalised as at 2025/10/28)</t>
  </si>
  <si>
    <t>Mpumalanga: Dr J.S. Moroka (MP316) - Table C6 Quarterly Budget Statement - Financial Position ( Waste management                                   ) for 1st Quarter ended 30 September 2025 (Figures Finalised as at 2025/10/28)</t>
  </si>
  <si>
    <t>Mpumalanga: Nkangala (DC31) - Table C6 Quarterly Budget Statement - Financial Position ( Waste management                                   ) for 1st Quarter ended 30 September 2025 (Figures Finalised as at 2025/10/28)</t>
  </si>
  <si>
    <t>Mpumalanga: Thaba Chweu (MP321) - Table C6 Quarterly Budget Statement - Financial Position ( Waste management                                   ) for 1st Quarter ended 30 September 2025 (Figures Finalised as at 2025/10/28)</t>
  </si>
  <si>
    <t>Mpumalanga: Nkomazi (MP324) - Table C6 Quarterly Budget Statement - Financial Position ( Waste management                                   ) for 1st Quarter ended 30 September 2025 (Figures Finalised as at 2025/10/28)</t>
  </si>
  <si>
    <t>Mpumalanga: Bushbuckridge (MP325) - Table C6 Quarterly Budget Statement - Financial Position ( Waste management                                   ) for 1st Quarter ended 30 September 2025 (Figures Finalised as at 2025/10/28)</t>
  </si>
  <si>
    <t>Mpumalanga: City of Mbombela (MP326) - Table C6 Quarterly Budget Statement - Financial Position ( Waste management                                   ) for 1st Quarter ended 30 September 2025 (Figures Finalised as at 2025/10/28)</t>
  </si>
  <si>
    <t>Mpumalanga: Ehlanzeni (DC32) - Table C6 Quarterly Budget Statement - Financial Position ( Waste management                                   ) for 1st Quarter ended 30 September 2025 (Figures Finalised as at 2025/10/28)</t>
  </si>
  <si>
    <t>Northern Cape: Joe Morolong (NC451) - Table C6 Quarterly Budget Statement - Financial Position ( Waste management                                   ) for 1st Quarter ended 30 September 2025 (Figures Finalised as at 2025/10/28)</t>
  </si>
  <si>
    <t>Northern Cape: Ga-Segonyana (NC452) - Table C6 Quarterly Budget Statement - Financial Position ( Waste management                                   ) for 1st Quarter ended 30 September 2025 (Figures Finalised as at 2025/10/28)</t>
  </si>
  <si>
    <t>Northern Cape: Gamagara (NC453) - Table C6 Quarterly Budget Statement - Financial Position ( Waste management                                   ) for 1st Quarter ended 30 September 2025 (Figures Finalised as at 2025/10/28)</t>
  </si>
  <si>
    <t>Northern Cape: John Taolo Gaetsewe (DC45) - Table C6 Quarterly Budget Statement - Financial Position ( Waste management                                   ) for 1st Quarter ended 30 September 2025 (Figures Finalised as at 2025/10/28)</t>
  </si>
  <si>
    <t>Northern Cape: Richtersveld (NC061) - Table C6 Quarterly Budget Statement - Financial Position ( Waste management                                   ) for 1st Quarter ended 30 September 2025 (Figures Finalised as at 2025/10/28)</t>
  </si>
  <si>
    <t>Northern Cape: Nama Khoi (NC062) - Table C6 Quarterly Budget Statement - Financial Position ( Waste management                                   ) for 1st Quarter ended 30 September 2025 (Figures Finalised as at 2025/10/28)</t>
  </si>
  <si>
    <t>Northern Cape: Kamiesberg (NC064) - Table C6 Quarterly Budget Statement - Financial Position ( Waste management                                   ) for 1st Quarter ended 30 September 2025 (Figures Finalised as at 2025/10/28)</t>
  </si>
  <si>
    <t>Northern Cape: Hantam (NC065) - Table C6 Quarterly Budget Statement - Financial Position ( Waste management                                   ) for 1st Quarter ended 30 September 2025 (Figures Finalised as at 2025/10/28)</t>
  </si>
  <si>
    <t>Northern Cape: Karoo Hoogland (NC066) - Table C6 Quarterly Budget Statement - Financial Position ( Waste management                                   ) for 1st Quarter ended 30 September 2025 (Figures Finalised as at 2025/10/28)</t>
  </si>
  <si>
    <t>Northern Cape: Khai-Ma (NC067) - Table C6 Quarterly Budget Statement - Financial Position ( Waste management                                   ) for 1st Quarter ended 30 September 2025 (Figures Finalised as at 2025/10/28)</t>
  </si>
  <si>
    <t>Northern Cape: Namakwa (DC6) - Table C6 Quarterly Budget Statement - Financial Position ( Waste management                                   ) for 1st Quarter ended 30 September 2025 (Figures Finalised as at 2025/10/28)</t>
  </si>
  <si>
    <t>Northern Cape: Ubuntu (NC071) - Table C6 Quarterly Budget Statement - Financial Position ( Waste management                                   ) for 1st Quarter ended 30 September 2025 (Figures Finalised as at 2025/10/28)</t>
  </si>
  <si>
    <t>Northern Cape: Umsobomvu (NC072) - Table C6 Quarterly Budget Statement - Financial Position ( Waste management                                   ) for 1st Quarter ended 30 September 2025 (Figures Finalised as at 2025/10/28)</t>
  </si>
  <si>
    <t>Northern Cape: Emthanjeni (NC073) - Table C6 Quarterly Budget Statement - Financial Position ( Waste management                                   ) for 1st Quarter ended 30 September 2025 (Figures Finalised as at 2025/10/28)</t>
  </si>
  <si>
    <t>Northern Cape: Kareeberg (NC074) - Table C6 Quarterly Budget Statement - Financial Position ( Waste management                                   ) for 1st Quarter ended 30 September 2025 (Figures Finalised as at 2025/10/28)</t>
  </si>
  <si>
    <t>Northern Cape: Renosterberg (NC075) - Table C6 Quarterly Budget Statement - Financial Position ( Waste management                                   ) for 1st Quarter ended 30 September 2025 (Figures Finalised as at 2025/10/28)</t>
  </si>
  <si>
    <t>Northern Cape: Thembelihle (NC076) - Table C6 Quarterly Budget Statement - Financial Position ( Waste management                                   ) for 1st Quarter ended 30 September 2025 (Figures Finalised as at 2025/10/28)</t>
  </si>
  <si>
    <t>Northern Cape: Siyathemba (NC077) - Table C6 Quarterly Budget Statement - Financial Position ( Waste management                                   ) for 1st Quarter ended 30 September 2025 (Figures Finalised as at 2025/10/28)</t>
  </si>
  <si>
    <t>Northern Cape: Siyancuma (NC078) - Table C6 Quarterly Budget Statement - Financial Position ( Waste management                                   ) for 1st Quarter ended 30 September 2025 (Figures Finalised as at 2025/10/28)</t>
  </si>
  <si>
    <t>Northern Cape: Pixley Ka Seme (NC) (DC7) - Table C6 Quarterly Budget Statement - Financial Position ( Waste management                                   ) for 1st Quarter ended 30 September 2025 (Figures Finalised as at 2025/10/28)</t>
  </si>
  <si>
    <t>Northern Cape: !Kai! Garib (NC082) - Table C6 Quarterly Budget Statement - Financial Position ( Waste management                                   ) for 1st Quarter ended 30 September 2025 (Figures Finalised as at 2025/10/28)</t>
  </si>
  <si>
    <t>Northern Cape: !Kheis (NC084) - Table C6 Quarterly Budget Statement - Financial Position ( Waste management                                   ) for 1st Quarter ended 30 September 2025 (Figures Finalised as at 2025/10/28)</t>
  </si>
  <si>
    <t>Northern Cape: Tsantsabane (NC085) - Table C6 Quarterly Budget Statement - Financial Position ( Waste management                                   ) for 1st Quarter ended 30 September 2025 (Figures Finalised as at 2025/10/28)</t>
  </si>
  <si>
    <t>Northern Cape: Kgatelopele (NC086) - Table C6 Quarterly Budget Statement - Financial Position ( Waste management                                   ) for 1st Quarter ended 30 September 2025 (Figures Finalised as at 2025/10/28)</t>
  </si>
  <si>
    <t>Northern Cape: Dawid Kruiper (NC087) - Table C6 Quarterly Budget Statement - Financial Position ( Waste management                                   ) for 1st Quarter ended 30 September 2025 (Figures Finalised as at 2025/10/28)</t>
  </si>
  <si>
    <t>Northern Cape: Z F Mgcawu (DC8) - Table C6 Quarterly Budget Statement - Financial Position ( Waste management                                   ) for 1st Quarter ended 30 September 2025 (Figures Finalised as at 2025/10/28)</t>
  </si>
  <si>
    <t>Northern Cape: Sol Plaatje (NC091) - Table C6 Quarterly Budget Statement - Financial Position ( Waste management                                   ) for 1st Quarter ended 30 September 2025 (Figures Finalised as at 2025/10/28)</t>
  </si>
  <si>
    <t>Northern Cape: Dikgatlong (NC092) - Table C6 Quarterly Budget Statement - Financial Position ( Waste management                                   ) for 1st Quarter ended 30 September 2025 (Figures Finalised as at 2025/10/28)</t>
  </si>
  <si>
    <t>Northern Cape: Magareng (NC093) - Table C6 Quarterly Budget Statement - Financial Position ( Waste management                                   ) for 1st Quarter ended 30 September 2025 (Figures Finalised as at 2025/10/28)</t>
  </si>
  <si>
    <t>Northern Cape: Phokwane (NC094) - Table C6 Quarterly Budget Statement - Financial Position ( Waste management                                   ) for 1st Quarter ended 30 September 2025 (Figures Finalised as at 2025/10/28)</t>
  </si>
  <si>
    <t>Northern Cape: Frances Baard (DC9) - Table C6 Quarterly Budget Statement - Financial Position ( Waste management                                   ) for 1st Quarter ended 30 September 2025 (Figures Finalised as at 2025/10/28)</t>
  </si>
  <si>
    <t>North West: Moretele (NW371) - Table C6 Quarterly Budget Statement - Financial Position ( Waste management                                   ) for 1st Quarter ended 30 September 2025 (Figures Finalised as at 2025/10/28)</t>
  </si>
  <si>
    <t>North West: Madibeng (NW372) - Table C6 Quarterly Budget Statement - Financial Position ( Waste management                                   ) for 1st Quarter ended 30 September 2025 (Figures Finalised as at 2025/10/28)</t>
  </si>
  <si>
    <t>North West: Rustenburg (NW373) - Table C6 Quarterly Budget Statement - Financial Position ( Waste management                                   ) for 1st Quarter ended 30 September 2025 (Figures Finalised as at 2025/10/28)</t>
  </si>
  <si>
    <t>North West: Kgetlengrivier (NW374) - Table C6 Quarterly Budget Statement - Financial Position ( Waste management                                   ) for 1st Quarter ended 30 September 2025 (Figures Finalised as at 2025/10/28)</t>
  </si>
  <si>
    <t>North West: Moses Kotane (NW375) - Table C6 Quarterly Budget Statement - Financial Position ( Waste management                                   ) for 1st Quarter ended 30 September 2025 (Figures Finalised as at 2025/10/28)</t>
  </si>
  <si>
    <t>North West: Bojanala Platinum (DC37) - Table C6 Quarterly Budget Statement - Financial Position ( Waste management                                   ) for 1st Quarter ended 30 September 2025 (Figures Finalised as at 2025/10/28)</t>
  </si>
  <si>
    <t>North West: Ratlou (NW381) - Table C6 Quarterly Budget Statement - Financial Position ( Waste management                                   ) for 1st Quarter ended 30 September 2025 (Figures Finalised as at 2025/10/28)</t>
  </si>
  <si>
    <t>North West: Tswaing (NW382) - Table C6 Quarterly Budget Statement - Financial Position ( Waste management                                   ) for 1st Quarter ended 30 September 2025 (Figures Finalised as at 2025/10/28)</t>
  </si>
  <si>
    <t>North West: Mafikeng (NW383) - Table C6 Quarterly Budget Statement - Financial Position ( Waste management                                   ) for 1st Quarter ended 30 September 2025 (Figures Finalised as at 2025/10/28)</t>
  </si>
  <si>
    <t>North West: Ditsobotla (NW384) - Table C6 Quarterly Budget Statement - Financial Position ( Waste management                                   ) for 1st Quarter ended 30 September 2025 (Figures Finalised as at 2025/10/28)</t>
  </si>
  <si>
    <t>North West: Ramotshere Moiloa (NW385) - Table C6 Quarterly Budget Statement - Financial Position ( Waste management                                   ) for 1st Quarter ended 30 September 2025 (Figures Finalised as at 2025/10/28)</t>
  </si>
  <si>
    <t>North West: Ngaka Modiri Molema (DC38) - Table C6 Quarterly Budget Statement - Financial Position ( Waste management                                   ) for 1st Quarter ended 30 September 2025 (Figures Finalised as at 2025/10/28)</t>
  </si>
  <si>
    <t>North West: Naledi (NW) (NW392) - Table C6 Quarterly Budget Statement - Financial Position ( Waste management                                   ) for 1st Quarter ended 30 September 2025 (Figures Finalised as at 2025/10/28)</t>
  </si>
  <si>
    <t>North West: Mamusa (NW393) - Table C6 Quarterly Budget Statement - Financial Position ( Waste management                                   ) for 1st Quarter ended 30 September 2025 (Figures Finalised as at 2025/10/28)</t>
  </si>
  <si>
    <t>North West: Greater Taung (NW394) - Table C6 Quarterly Budget Statement - Financial Position ( Waste management                                   ) for 1st Quarter ended 30 September 2025 (Figures Finalised as at 2025/10/28)</t>
  </si>
  <si>
    <t>North West: Lekwa-Teemane (NW396) - Table C6 Quarterly Budget Statement - Financial Position ( Waste management                                   ) for 1st Quarter ended 30 September 2025 (Figures Finalised as at 2025/10/28)</t>
  </si>
  <si>
    <t>North West: Kagisano-Molopo (NW397) - Table C6 Quarterly Budget Statement - Financial Position ( Waste management                                   ) for 1st Quarter ended 30 September 2025 (Figures Finalised as at 2025/10/28)</t>
  </si>
  <si>
    <t>North West: Dr Ruth Segomotsi Mompati (DC39) - Table C6 Quarterly Budget Statement - Financial Position ( Waste management                                   ) for 1st Quarter ended 30 September 2025 (Figures Finalised as at 2025/10/28)</t>
  </si>
  <si>
    <t>North West: City of Matlosana (NW403) - Table C6 Quarterly Budget Statement - Financial Position ( Waste management                                   ) for 1st Quarter ended 30 September 2025 (Figures Finalised as at 2025/10/28)</t>
  </si>
  <si>
    <t>North West: Maquassi Hills (NW404) - Table C6 Quarterly Budget Statement - Financial Position ( Waste management                                   ) for 1st Quarter ended 30 September 2025 (Figures Finalised as at 2025/10/28)</t>
  </si>
  <si>
    <t>North West: J B Marks (NW405) - Table C6 Quarterly Budget Statement - Financial Position ( Waste management                                   ) for 1st Quarter ended 30 September 2025 (Figures Finalised as at 2025/10/28)</t>
  </si>
  <si>
    <t>North West: Dr Kenneth Kaunda (DC40) - Table C6 Quarterly Budget Statement - Financial Position ( Waste management                                   ) for 1st Quarter ended 30 September 2025 (Figures Finalised as at 2025/10/28)</t>
  </si>
  <si>
    <t>Western Cape: Cape Town (CPT) - Table C6 Quarterly Budget Statement - Financial Position ( Waste management                                   ) for 1st Quarter ended 30 September 2025 (Figures Finalised as at 2025/10/28)</t>
  </si>
  <si>
    <t>Western Cape: Matzikama (WC011) - Table C6 Quarterly Budget Statement - Financial Position ( Waste management                                   ) for 1st Quarter ended 30 September 2025 (Figures Finalised as at 2025/10/28)</t>
  </si>
  <si>
    <t>Western Cape: Cederberg (WC012) - Table C6 Quarterly Budget Statement - Financial Position ( Waste management                                   ) for 1st Quarter ended 30 September 2025 (Figures Finalised as at 2025/10/28)</t>
  </si>
  <si>
    <t>Western Cape: Bergrivier (WC013) - Table C6 Quarterly Budget Statement - Financial Position ( Waste management                                   ) for 1st Quarter ended 30 September 2025 (Figures Finalised as at 2025/10/28)</t>
  </si>
  <si>
    <t>Western Cape: Saldanha Bay (WC014) - Table C6 Quarterly Budget Statement - Financial Position ( Waste management                                   ) for 1st Quarter ended 30 September 2025 (Figures Finalised as at 2025/10/28)</t>
  </si>
  <si>
    <t>Western Cape: Swartland (WC015) - Table C6 Quarterly Budget Statement - Financial Position ( Waste management                                   ) for 1st Quarter ended 30 September 2025 (Figures Finalised as at 2025/10/28)</t>
  </si>
  <si>
    <t>Western Cape: West Coast (DC1) - Table C6 Quarterly Budget Statement - Financial Position ( Waste management                                   ) for 1st Quarter ended 30 September 2025 (Figures Finalised as at 2025/10/28)</t>
  </si>
  <si>
    <t>Western Cape: Witzenberg (WC022) - Table C6 Quarterly Budget Statement - Financial Position ( Waste management                                   ) for 1st Quarter ended 30 September 2025 (Figures Finalised as at 2025/10/28)</t>
  </si>
  <si>
    <t>Western Cape: Drakenstein (WC023) - Table C6 Quarterly Budget Statement - Financial Position ( Waste management                                   ) for 1st Quarter ended 30 September 2025 (Figures Finalised as at 2025/10/28)</t>
  </si>
  <si>
    <t>Western Cape: Stellenbosch (WC024) - Table C6 Quarterly Budget Statement - Financial Position ( Waste management                                   ) for 1st Quarter ended 30 September 2025 (Figures Finalised as at 2025/10/28)</t>
  </si>
  <si>
    <t>Western Cape: Breede Valley (WC025) - Table C6 Quarterly Budget Statement - Financial Position ( Waste management                                   ) for 1st Quarter ended 30 September 2025 (Figures Finalised as at 2025/10/28)</t>
  </si>
  <si>
    <t>Western Cape: Langeberg (WC026) - Table C6 Quarterly Budget Statement - Financial Position ( Waste management                                   ) for 1st Quarter ended 30 September 2025 (Figures Finalised as at 2025/10/28)</t>
  </si>
  <si>
    <t>Western Cape: Cape Winelands DM (DC2) - Table C6 Quarterly Budget Statement - Financial Position ( Waste management                                   ) for 1st Quarter ended 30 September 2025 (Figures Finalised as at 2025/10/28)</t>
  </si>
  <si>
    <t>Western Cape: Theewaterskloof (WC031) - Table C6 Quarterly Budget Statement - Financial Position ( Waste management                                   ) for 1st Quarter ended 30 September 2025 (Figures Finalised as at 2025/10/28)</t>
  </si>
  <si>
    <t>Western Cape: Overstrand (WC032) - Table C6 Quarterly Budget Statement - Financial Position ( Waste management                                   ) for 1st Quarter ended 30 September 2025 (Figures Finalised as at 2025/10/28)</t>
  </si>
  <si>
    <t>Western Cape: Cape Agulhas (WC033) - Table C6 Quarterly Budget Statement - Financial Position ( Waste management                                   ) for 1st Quarter ended 30 September 2025 (Figures Finalised as at 2025/10/28)</t>
  </si>
  <si>
    <t>Western Cape: Swellendam (WC034) - Table C6 Quarterly Budget Statement - Financial Position ( Waste management                                   ) for 1st Quarter ended 30 September 2025 (Figures Finalised as at 2025/10/28)</t>
  </si>
  <si>
    <t>Western Cape: Overberg (DC3) - Table C6 Quarterly Budget Statement - Financial Position ( Waste management                                   ) for 1st Quarter ended 30 September 2025 (Figures Finalised as at 2025/10/28)</t>
  </si>
  <si>
    <t>Western Cape: Kannaland (WC041) - Table C6 Quarterly Budget Statement - Financial Position ( Waste management                                   ) for 1st Quarter ended 30 September 2025 (Figures Finalised as at 2025/10/28)</t>
  </si>
  <si>
    <t>Western Cape: Hessequa (WC042) - Table C6 Quarterly Budget Statement - Financial Position ( Waste management                                   ) for 1st Quarter ended 30 September 2025 (Figures Finalised as at 2025/10/28)</t>
  </si>
  <si>
    <t>Western Cape: Mossel Bay (WC043) - Table C6 Quarterly Budget Statement - Financial Position ( Waste management                                   ) for 1st Quarter ended 30 September 2025 (Figures Finalised as at 2025/10/28)</t>
  </si>
  <si>
    <t>Western Cape: George (WC044) - Table C6 Quarterly Budget Statement - Financial Position ( Waste management                                   ) for 1st Quarter ended 30 September 2025 (Figures Finalised as at 2025/10/28)</t>
  </si>
  <si>
    <t>Western Cape: Oudtshoorn (WC045) - Table C6 Quarterly Budget Statement - Financial Position ( Waste management                                   ) for 1st Quarter ended 30 September 2025 (Figures Finalised as at 2025/10/28)</t>
  </si>
  <si>
    <t>Western Cape: Bitou (WC047) - Table C6 Quarterly Budget Statement - Financial Position ( Waste management                                   ) for 1st Quarter ended 30 September 2025 (Figures Finalised as at 2025/10/28)</t>
  </si>
  <si>
    <t>Western Cape: Knysna (WC048) - Table C6 Quarterly Budget Statement - Financial Position ( Waste management                                   ) for 1st Quarter ended 30 September 2025 (Figures Finalised as at 2025/10/28)</t>
  </si>
  <si>
    <t>Western Cape: Garden Route (DC4) - Table C6 Quarterly Budget Statement - Financial Position ( Waste management                                   ) for 1st Quarter ended 30 September 2025 (Figures Finalised as at 2025/10/28)</t>
  </si>
  <si>
    <t>Western Cape: Laingsburg (WC051) - Table C6 Quarterly Budget Statement - Financial Position ( Waste management                                   ) for 1st Quarter ended 30 September 2025 (Figures Finalised as at 2025/10/28)</t>
  </si>
  <si>
    <t>Western Cape: Prince Albert (WC052) - Table C6 Quarterly Budget Statement - Financial Position ( Waste management                                   ) for 1st Quarter ended 30 September 2025 (Figures Finalised as at 2025/10/28)</t>
  </si>
  <si>
    <t>Western Cape: Beaufort West (WC053) - Table C6 Quarterly Budget Statement - Financial Position ( Waste management                                   ) for 1st Quarter ended 30 September 2025 (Figures Finalised as at 2025/10/28)</t>
  </si>
  <si>
    <t>Western Cape: Central Karoo (DC5)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</si>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</sst>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612991299</v>
      </c>
      <c r="D7" s="18"/>
      <c r="E7" s="19">
        <v>566257408</v>
      </c>
      <c r="F7" s="20">
        <v>566257408</v>
      </c>
      <c r="G7" s="20">
        <v>695271508</v>
      </c>
      <c r="H7" s="20">
        <v>-60231911</v>
      </c>
      <c r="I7" s="20">
        <v>3263057</v>
      </c>
      <c r="J7" s="20">
        <v>638302654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638302654</v>
      </c>
      <c r="X7" s="20">
        <v>574043489</v>
      </c>
      <c r="Y7" s="20">
        <v>64259165</v>
      </c>
      <c r="Z7" s="21">
        <v>11.194128359846269</v>
      </c>
      <c r="AA7" s="22">
        <v>566257408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281304122</v>
      </c>
      <c r="D11" s="18"/>
      <c r="E11" s="19">
        <v>253853532</v>
      </c>
      <c r="F11" s="20">
        <v>253853532</v>
      </c>
      <c r="G11" s="24">
        <v>286254132</v>
      </c>
      <c r="H11" s="24">
        <v>2494010</v>
      </c>
      <c r="I11" s="24">
        <v>2738623</v>
      </c>
      <c r="J11" s="20">
        <v>291486765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291486765</v>
      </c>
      <c r="X11" s="20">
        <v>252759106</v>
      </c>
      <c r="Y11" s="24">
        <v>38727659</v>
      </c>
      <c r="Z11" s="25">
        <v>15.321963909778983</v>
      </c>
      <c r="AA11" s="26">
        <v>253853532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894295421</v>
      </c>
      <c r="D13" s="29">
        <f>SUM(D6:D12)</f>
        <v>0</v>
      </c>
      <c r="E13" s="30">
        <f t="shared" si="0"/>
        <v>820110940</v>
      </c>
      <c r="F13" s="31">
        <f t="shared" si="0"/>
        <v>820110940</v>
      </c>
      <c r="G13" s="31">
        <f t="shared" si="0"/>
        <v>981525640</v>
      </c>
      <c r="H13" s="31">
        <f t="shared" si="0"/>
        <v>-57737901</v>
      </c>
      <c r="I13" s="31">
        <f t="shared" si="0"/>
        <v>6001680</v>
      </c>
      <c r="J13" s="31">
        <f t="shared" si="0"/>
        <v>929789419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929789419</v>
      </c>
      <c r="X13" s="31">
        <f t="shared" si="0"/>
        <v>826802595</v>
      </c>
      <c r="Y13" s="31">
        <f t="shared" si="0"/>
        <v>102986824</v>
      </c>
      <c r="Z13" s="32">
        <f>+IF(X13&lt;&gt;0,+(Y13/X13)*100,0)</f>
        <v>12.456035409516343</v>
      </c>
      <c r="AA13" s="33">
        <f>SUM(AA6:AA12)</f>
        <v>820110940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988463001</v>
      </c>
      <c r="D17" s="18"/>
      <c r="E17" s="19">
        <v>647262728</v>
      </c>
      <c r="F17" s="20">
        <v>659591983</v>
      </c>
      <c r="G17" s="24">
        <v>1133689965</v>
      </c>
      <c r="H17" s="24">
        <v>-142449762</v>
      </c>
      <c r="I17" s="24">
        <v>-63924</v>
      </c>
      <c r="J17" s="20">
        <v>991176279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991176279</v>
      </c>
      <c r="X17" s="20">
        <v>568174031</v>
      </c>
      <c r="Y17" s="24">
        <v>423002248</v>
      </c>
      <c r="Z17" s="25">
        <v>74.449416010004157</v>
      </c>
      <c r="AA17" s="26">
        <v>659591983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988463001</v>
      </c>
      <c r="D25" s="29">
        <f t="shared" ref="D25:Y25" si="1">SUM(D15:D24)</f>
        <v>0</v>
      </c>
      <c r="E25" s="35">
        <f t="shared" si="1"/>
        <v>647262728</v>
      </c>
      <c r="F25" s="36">
        <f t="shared" si="1"/>
        <v>659591983</v>
      </c>
      <c r="G25" s="36">
        <f t="shared" si="1"/>
        <v>1133689965</v>
      </c>
      <c r="H25" s="36">
        <f t="shared" si="1"/>
        <v>-142449762</v>
      </c>
      <c r="I25" s="36">
        <f t="shared" si="1"/>
        <v>-63924</v>
      </c>
      <c r="J25" s="36">
        <f t="shared" si="1"/>
        <v>991176279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991176279</v>
      </c>
      <c r="X25" s="36">
        <f t="shared" si="1"/>
        <v>568174031</v>
      </c>
      <c r="Y25" s="36">
        <f t="shared" si="1"/>
        <v>423002248</v>
      </c>
      <c r="Z25" s="37">
        <f>+IF(X25&lt;&gt;0,+(Y25/X25)*100,0)</f>
        <v>74.449416010004157</v>
      </c>
      <c r="AA25" s="38">
        <f>SUM(AA15:AA24)</f>
        <v>659591983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1882758422</v>
      </c>
      <c r="D26" s="29">
        <f>+D13+D25</f>
        <v>0</v>
      </c>
      <c r="E26" s="30">
        <f t="shared" si="2"/>
        <v>1467373668</v>
      </c>
      <c r="F26" s="31">
        <f t="shared" si="2"/>
        <v>1479702923</v>
      </c>
      <c r="G26" s="31">
        <f t="shared" si="2"/>
        <v>2115215605</v>
      </c>
      <c r="H26" s="31">
        <f t="shared" si="2"/>
        <v>-200187663</v>
      </c>
      <c r="I26" s="31">
        <f t="shared" si="2"/>
        <v>5937756</v>
      </c>
      <c r="J26" s="31">
        <f t="shared" si="2"/>
        <v>1920965698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1920965698</v>
      </c>
      <c r="X26" s="31">
        <f t="shared" si="2"/>
        <v>1394976626</v>
      </c>
      <c r="Y26" s="31">
        <f t="shared" si="2"/>
        <v>525989072</v>
      </c>
      <c r="Z26" s="32">
        <f>+IF(X26&lt;&gt;0,+(Y26/X26)*100,0)</f>
        <v>37.70594160478786</v>
      </c>
      <c r="AA26" s="33">
        <f>+AA13+AA25</f>
        <v>1479702923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342896630</v>
      </c>
      <c r="D34" s="18"/>
      <c r="E34" s="19">
        <v>318201340</v>
      </c>
      <c r="F34" s="20">
        <v>318201340</v>
      </c>
      <c r="G34" s="20">
        <v>318201340</v>
      </c>
      <c r="H34" s="20">
        <v>24695290</v>
      </c>
      <c r="I34" s="20"/>
      <c r="J34" s="20">
        <v>342896630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342896630</v>
      </c>
      <c r="X34" s="20">
        <v>318201340</v>
      </c>
      <c r="Y34" s="20">
        <v>24695290</v>
      </c>
      <c r="Z34" s="21">
        <v>7.7609006926243618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248914002</v>
      </c>
      <c r="D35" s="18"/>
      <c r="E35" s="19">
        <v>199099423</v>
      </c>
      <c r="F35" s="20">
        <v>199099423</v>
      </c>
      <c r="G35" s="20">
        <v>221456198</v>
      </c>
      <c r="H35" s="20">
        <v>32439005</v>
      </c>
      <c r="I35" s="20">
        <v>-5137026</v>
      </c>
      <c r="J35" s="20">
        <v>248758177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248758177</v>
      </c>
      <c r="X35" s="20">
        <v>199099423</v>
      </c>
      <c r="Y35" s="20">
        <v>49658754</v>
      </c>
      <c r="Z35" s="21">
        <v>24.941686546223693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591810632</v>
      </c>
      <c r="D37" s="29">
        <f t="shared" ref="D37:Y37" si="3">SUM(D29:D36)</f>
        <v>0</v>
      </c>
      <c r="E37" s="30">
        <f t="shared" si="3"/>
        <v>517300763</v>
      </c>
      <c r="F37" s="31">
        <f t="shared" si="3"/>
        <v>517300763</v>
      </c>
      <c r="G37" s="31">
        <f t="shared" si="3"/>
        <v>539657538</v>
      </c>
      <c r="H37" s="31">
        <f t="shared" si="3"/>
        <v>57134295</v>
      </c>
      <c r="I37" s="31">
        <f t="shared" si="3"/>
        <v>-5137026</v>
      </c>
      <c r="J37" s="31">
        <f t="shared" si="3"/>
        <v>591654807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591654807</v>
      </c>
      <c r="X37" s="31">
        <f t="shared" si="3"/>
        <v>517300763</v>
      </c>
      <c r="Y37" s="31">
        <f t="shared" si="3"/>
        <v>74354044</v>
      </c>
      <c r="Z37" s="32">
        <f>+IF(X37&lt;&gt;0,+(Y37/X37)*100,0)</f>
        <v>14.373464977858537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135496554</v>
      </c>
      <c r="D40" s="18"/>
      <c r="E40" s="19">
        <v>106643762</v>
      </c>
      <c r="F40" s="20">
        <v>106643762</v>
      </c>
      <c r="G40" s="20">
        <v>111144162</v>
      </c>
      <c r="H40" s="20">
        <v>24352392</v>
      </c>
      <c r="I40" s="20"/>
      <c r="J40" s="20">
        <v>135496554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135496554</v>
      </c>
      <c r="X40" s="20">
        <v>108521411</v>
      </c>
      <c r="Y40" s="20">
        <v>26975143</v>
      </c>
      <c r="Z40" s="21">
        <v>24.856977762664734</v>
      </c>
      <c r="AA40" s="22">
        <v>106643762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135496554</v>
      </c>
      <c r="D43" s="29">
        <f t="shared" ref="D43:Y43" si="4">SUM(D39:D42)</f>
        <v>0</v>
      </c>
      <c r="E43" s="35">
        <f t="shared" si="4"/>
        <v>106643762</v>
      </c>
      <c r="F43" s="36">
        <f t="shared" si="4"/>
        <v>106643762</v>
      </c>
      <c r="G43" s="36">
        <f t="shared" si="4"/>
        <v>111144162</v>
      </c>
      <c r="H43" s="36">
        <f t="shared" si="4"/>
        <v>24352392</v>
      </c>
      <c r="I43" s="36">
        <f t="shared" si="4"/>
        <v>0</v>
      </c>
      <c r="J43" s="36">
        <f t="shared" si="4"/>
        <v>135496554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135496554</v>
      </c>
      <c r="X43" s="36">
        <f t="shared" si="4"/>
        <v>108521411</v>
      </c>
      <c r="Y43" s="36">
        <f t="shared" si="4"/>
        <v>26975143</v>
      </c>
      <c r="Z43" s="37">
        <f>+IF(X43&lt;&gt;0,+(Y43/X43)*100,0)</f>
        <v>24.856977762664734</v>
      </c>
      <c r="AA43" s="38">
        <f>SUM(AA39:AA42)</f>
        <v>106643762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727307186</v>
      </c>
      <c r="D44" s="29">
        <f>+D37+D43</f>
        <v>0</v>
      </c>
      <c r="E44" s="30">
        <f t="shared" si="5"/>
        <v>623944525</v>
      </c>
      <c r="F44" s="31">
        <f t="shared" si="5"/>
        <v>623944525</v>
      </c>
      <c r="G44" s="31">
        <f t="shared" si="5"/>
        <v>650801700</v>
      </c>
      <c r="H44" s="31">
        <f t="shared" si="5"/>
        <v>81486687</v>
      </c>
      <c r="I44" s="31">
        <f t="shared" si="5"/>
        <v>-5137026</v>
      </c>
      <c r="J44" s="31">
        <f t="shared" si="5"/>
        <v>727151361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727151361</v>
      </c>
      <c r="X44" s="31">
        <f t="shared" si="5"/>
        <v>625822174</v>
      </c>
      <c r="Y44" s="31">
        <f t="shared" si="5"/>
        <v>101329187</v>
      </c>
      <c r="Z44" s="32">
        <f>+IF(X44&lt;&gt;0,+(Y44/X44)*100,0)</f>
        <v>16.191370521812161</v>
      </c>
      <c r="AA44" s="33">
        <f>+AA37+AA43</f>
        <v>623944525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1155451236</v>
      </c>
      <c r="D45" s="42">
        <f t="shared" si="6"/>
        <v>0</v>
      </c>
      <c r="E45" s="43">
        <f t="shared" si="6"/>
        <v>843429143</v>
      </c>
      <c r="F45" s="44">
        <f t="shared" si="6"/>
        <v>855758398</v>
      </c>
      <c r="G45" s="44">
        <f t="shared" si="6"/>
        <v>1464413905</v>
      </c>
      <c r="H45" s="44">
        <f t="shared" si="6"/>
        <v>-281674350</v>
      </c>
      <c r="I45" s="44">
        <f t="shared" si="6"/>
        <v>11074782</v>
      </c>
      <c r="J45" s="44">
        <f t="shared" si="6"/>
        <v>1193814337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1193814337</v>
      </c>
      <c r="X45" s="44">
        <f t="shared" si="6"/>
        <v>769154452</v>
      </c>
      <c r="Y45" s="44">
        <f t="shared" si="6"/>
        <v>424659885</v>
      </c>
      <c r="Z45" s="45">
        <f>+IF(X45&lt;&gt;0,+(Y45/X45)*100,0)</f>
        <v>55.211262691878694</v>
      </c>
      <c r="AA45" s="46">
        <f>+AA26-AA44</f>
        <v>855758398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631166877</v>
      </c>
      <c r="D47" s="18"/>
      <c r="E47" s="19">
        <v>783384582</v>
      </c>
      <c r="F47" s="20">
        <v>783384582</v>
      </c>
      <c r="G47" s="20">
        <v>634302447</v>
      </c>
      <c r="H47" s="20">
        <v>-162692009</v>
      </c>
      <c r="I47" s="20">
        <v>-8892322</v>
      </c>
      <c r="J47" s="20">
        <v>462718116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462718116</v>
      </c>
      <c r="X47" s="20">
        <v>625899197</v>
      </c>
      <c r="Y47" s="20">
        <v>-163181081</v>
      </c>
      <c r="Z47" s="47">
        <v>-26.071463549105655</v>
      </c>
      <c r="AA47" s="22">
        <v>783384582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631166877</v>
      </c>
      <c r="D50" s="50">
        <f t="shared" ref="D50:Y50" si="7">SUM(D47:D49)</f>
        <v>0</v>
      </c>
      <c r="E50" s="51">
        <f t="shared" si="7"/>
        <v>783384582</v>
      </c>
      <c r="F50" s="52">
        <f t="shared" si="7"/>
        <v>783384582</v>
      </c>
      <c r="G50" s="52">
        <f t="shared" si="7"/>
        <v>634302447</v>
      </c>
      <c r="H50" s="52">
        <f t="shared" si="7"/>
        <v>-162692009</v>
      </c>
      <c r="I50" s="52">
        <f t="shared" si="7"/>
        <v>-8892322</v>
      </c>
      <c r="J50" s="52">
        <f t="shared" si="7"/>
        <v>462718116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462718116</v>
      </c>
      <c r="X50" s="52">
        <f t="shared" si="7"/>
        <v>625899197</v>
      </c>
      <c r="Y50" s="52">
        <f t="shared" si="7"/>
        <v>-163181081</v>
      </c>
      <c r="Z50" s="53">
        <f>+IF(X50&lt;&gt;0,+(Y50/X50)*100,0)</f>
        <v>-26.071463549105655</v>
      </c>
      <c r="AA50" s="54">
        <f>SUM(AA47:AA49)</f>
        <v>783384582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-66927582</v>
      </c>
      <c r="Y6" s="20">
        <v>66927642</v>
      </c>
      <c r="Z6" s="21">
        <v>-100.00008964913749</v>
      </c>
      <c r="AA6" s="22">
        <v>-267710320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-102328190</v>
      </c>
      <c r="F7" s="20">
        <v>-102328190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-25582047</v>
      </c>
      <c r="Y7" s="20">
        <v>25582047</v>
      </c>
      <c r="Z7" s="21">
        <v>-100</v>
      </c>
      <c r="AA7" s="22">
        <v>-102328190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-23398500</v>
      </c>
      <c r="F10" s="20">
        <v>-23398500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-5849628</v>
      </c>
      <c r="Y10" s="20">
        <v>5849628</v>
      </c>
      <c r="Z10" s="21">
        <v>-100</v>
      </c>
      <c r="AA10" s="22">
        <v>-23398500</v>
      </c>
    </row>
    <row r="11" spans="1:27" x14ac:dyDescent="0.25">
      <c r="A11" s="23" t="s">
        <v>39</v>
      </c>
      <c r="B11" s="17" t="s">
        <v>32</v>
      </c>
      <c r="C11" s="18">
        <v>165890666</v>
      </c>
      <c r="D11" s="18"/>
      <c r="E11" s="19">
        <v>142256460</v>
      </c>
      <c r="F11" s="20">
        <v>142256460</v>
      </c>
      <c r="G11" s="24">
        <v>138669401</v>
      </c>
      <c r="H11" s="24"/>
      <c r="I11" s="24">
        <v>2066713</v>
      </c>
      <c r="J11" s="20">
        <v>140736114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140736114</v>
      </c>
      <c r="X11" s="20">
        <v>35564115</v>
      </c>
      <c r="Y11" s="24">
        <v>105171999</v>
      </c>
      <c r="Z11" s="25">
        <v>295.72505600097179</v>
      </c>
      <c r="AA11" s="26">
        <v>142256460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165890726</v>
      </c>
      <c r="D13" s="29">
        <f>SUM(D6:D12)</f>
        <v>0</v>
      </c>
      <c r="E13" s="30">
        <f t="shared" si="0"/>
        <v>-251180550</v>
      </c>
      <c r="F13" s="31">
        <f t="shared" si="0"/>
        <v>-251180550</v>
      </c>
      <c r="G13" s="31">
        <f t="shared" si="0"/>
        <v>138669461</v>
      </c>
      <c r="H13" s="31">
        <f t="shared" si="0"/>
        <v>0</v>
      </c>
      <c r="I13" s="31">
        <f t="shared" si="0"/>
        <v>2066713</v>
      </c>
      <c r="J13" s="31">
        <f t="shared" si="0"/>
        <v>140736174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140736174</v>
      </c>
      <c r="X13" s="31">
        <f t="shared" si="0"/>
        <v>-62795142</v>
      </c>
      <c r="Y13" s="31">
        <f t="shared" si="0"/>
        <v>203531316</v>
      </c>
      <c r="Z13" s="32">
        <f>+IF(X13&lt;&gt;0,+(Y13/X13)*100,0)</f>
        <v>-324.11952504223973</v>
      </c>
      <c r="AA13" s="33">
        <f>SUM(AA6:AA12)</f>
        <v>-251180550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506532189</v>
      </c>
      <c r="D17" s="18"/>
      <c r="E17" s="19">
        <v>478358990</v>
      </c>
      <c r="F17" s="20">
        <v>478358990</v>
      </c>
      <c r="G17" s="24">
        <v>419247925</v>
      </c>
      <c r="H17" s="24"/>
      <c r="I17" s="24"/>
      <c r="J17" s="20">
        <v>419247925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419247925</v>
      </c>
      <c r="X17" s="20">
        <v>110089749</v>
      </c>
      <c r="Y17" s="24">
        <v>309158176</v>
      </c>
      <c r="Z17" s="25">
        <v>280.82376316436148</v>
      </c>
      <c r="AA17" s="26">
        <v>478358990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506532189</v>
      </c>
      <c r="D25" s="29">
        <f t="shared" ref="D25:Y25" si="1">SUM(D15:D24)</f>
        <v>0</v>
      </c>
      <c r="E25" s="35">
        <f t="shared" si="1"/>
        <v>478358990</v>
      </c>
      <c r="F25" s="36">
        <f t="shared" si="1"/>
        <v>478358990</v>
      </c>
      <c r="G25" s="36">
        <f t="shared" si="1"/>
        <v>419247925</v>
      </c>
      <c r="H25" s="36">
        <f t="shared" si="1"/>
        <v>0</v>
      </c>
      <c r="I25" s="36">
        <f t="shared" si="1"/>
        <v>0</v>
      </c>
      <c r="J25" s="36">
        <f t="shared" si="1"/>
        <v>419247925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419247925</v>
      </c>
      <c r="X25" s="36">
        <f t="shared" si="1"/>
        <v>110089749</v>
      </c>
      <c r="Y25" s="36">
        <f t="shared" si="1"/>
        <v>309158176</v>
      </c>
      <c r="Z25" s="37">
        <f>+IF(X25&lt;&gt;0,+(Y25/X25)*100,0)</f>
        <v>280.82376316436148</v>
      </c>
      <c r="AA25" s="38">
        <f>SUM(AA15:AA24)</f>
        <v>478358990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672422915</v>
      </c>
      <c r="D26" s="29">
        <f>+D13+D25</f>
        <v>0</v>
      </c>
      <c r="E26" s="30">
        <f t="shared" si="2"/>
        <v>227178440</v>
      </c>
      <c r="F26" s="31">
        <f t="shared" si="2"/>
        <v>227178440</v>
      </c>
      <c r="G26" s="31">
        <f t="shared" si="2"/>
        <v>557917386</v>
      </c>
      <c r="H26" s="31">
        <f t="shared" si="2"/>
        <v>0</v>
      </c>
      <c r="I26" s="31">
        <f t="shared" si="2"/>
        <v>2066713</v>
      </c>
      <c r="J26" s="31">
        <f t="shared" si="2"/>
        <v>559984099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559984099</v>
      </c>
      <c r="X26" s="31">
        <f t="shared" si="2"/>
        <v>47294607</v>
      </c>
      <c r="Y26" s="31">
        <f t="shared" si="2"/>
        <v>512689492</v>
      </c>
      <c r="Z26" s="32">
        <f>+IF(X26&lt;&gt;0,+(Y26/X26)*100,0)</f>
        <v>1084.0337292579682</v>
      </c>
      <c r="AA26" s="33">
        <f>+AA13+AA25</f>
        <v>227178440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-193542</v>
      </c>
      <c r="D32" s="18"/>
      <c r="E32" s="19">
        <v>-234770</v>
      </c>
      <c r="F32" s="20">
        <v>-234770</v>
      </c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-58692</v>
      </c>
      <c r="Y32" s="20">
        <v>123378</v>
      </c>
      <c r="Z32" s="21">
        <v>-210.2126354528726</v>
      </c>
      <c r="AA32" s="22">
        <v>-234770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-193542</v>
      </c>
      <c r="D37" s="29">
        <f t="shared" ref="D37:Y37" si="3">SUM(D29:D36)</f>
        <v>0</v>
      </c>
      <c r="E37" s="30">
        <f t="shared" si="3"/>
        <v>-234770</v>
      </c>
      <c r="F37" s="31">
        <f t="shared" si="3"/>
        <v>-234770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-58692</v>
      </c>
      <c r="Y37" s="31">
        <f t="shared" si="3"/>
        <v>123378</v>
      </c>
      <c r="Z37" s="32">
        <f>+IF(X37&lt;&gt;0,+(Y37/X37)*100,0)</f>
        <v>-210.2126354528726</v>
      </c>
      <c r="AA37" s="33">
        <f>SUM(AA29:AA36)</f>
        <v>-234770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600685606</v>
      </c>
      <c r="D40" s="18"/>
      <c r="E40" s="19"/>
      <c r="F40" s="20"/>
      <c r="G40" s="20">
        <v>533956747</v>
      </c>
      <c r="H40" s="20"/>
      <c r="I40" s="20"/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138828756</v>
      </c>
      <c r="Y42" s="20">
        <v>-138828756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600685606</v>
      </c>
      <c r="D43" s="29">
        <f t="shared" ref="D43:Y43" si="4">SUM(D39:D42)</f>
        <v>0</v>
      </c>
      <c r="E43" s="35">
        <f t="shared" si="4"/>
        <v>555315020</v>
      </c>
      <c r="F43" s="36">
        <f t="shared" si="4"/>
        <v>555315020</v>
      </c>
      <c r="G43" s="36">
        <f t="shared" si="4"/>
        <v>533956747</v>
      </c>
      <c r="H43" s="36">
        <f t="shared" si="4"/>
        <v>0</v>
      </c>
      <c r="I43" s="36">
        <f t="shared" si="4"/>
        <v>0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138828756</v>
      </c>
      <c r="Y43" s="36">
        <f t="shared" si="4"/>
        <v>395127991</v>
      </c>
      <c r="Z43" s="37">
        <f>+IF(X43&lt;&gt;0,+(Y43/X43)*100,0)</f>
        <v>284.61537968401876</v>
      </c>
      <c r="AA43" s="38">
        <f>SUM(AA39:AA42)</f>
        <v>555315020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600492064</v>
      </c>
      <c r="D44" s="29">
        <f>+D37+D43</f>
        <v>0</v>
      </c>
      <c r="E44" s="30">
        <f t="shared" si="5"/>
        <v>555080250</v>
      </c>
      <c r="F44" s="31">
        <f t="shared" si="5"/>
        <v>555080250</v>
      </c>
      <c r="G44" s="31">
        <f t="shared" si="5"/>
        <v>534021433</v>
      </c>
      <c r="H44" s="31">
        <f t="shared" si="5"/>
        <v>0</v>
      </c>
      <c r="I44" s="31">
        <f t="shared" si="5"/>
        <v>0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138770064</v>
      </c>
      <c r="Y44" s="31">
        <f t="shared" si="5"/>
        <v>395251369</v>
      </c>
      <c r="Z44" s="32">
        <f>+IF(X44&lt;&gt;0,+(Y44/X44)*100,0)</f>
        <v>284.82466434547439</v>
      </c>
      <c r="AA44" s="33">
        <f>+AA37+AA43</f>
        <v>555080250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71930851</v>
      </c>
      <c r="D45" s="42">
        <f t="shared" si="6"/>
        <v>0</v>
      </c>
      <c r="E45" s="43">
        <f t="shared" si="6"/>
        <v>-327901810</v>
      </c>
      <c r="F45" s="44">
        <f t="shared" si="6"/>
        <v>-327901810</v>
      </c>
      <c r="G45" s="44">
        <f t="shared" si="6"/>
        <v>23895953</v>
      </c>
      <c r="H45" s="44">
        <f t="shared" si="6"/>
        <v>0</v>
      </c>
      <c r="I45" s="44">
        <f t="shared" si="6"/>
        <v>2066713</v>
      </c>
      <c r="J45" s="44">
        <f t="shared" si="6"/>
        <v>25962666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25962666</v>
      </c>
      <c r="X45" s="44">
        <f t="shared" si="6"/>
        <v>-91475457</v>
      </c>
      <c r="Y45" s="44">
        <f t="shared" si="6"/>
        <v>117438123</v>
      </c>
      <c r="Z45" s="45">
        <f>+IF(X45&lt;&gt;0,+(Y45/X45)*100,0)</f>
        <v>-128.38211128040606</v>
      </c>
      <c r="AA45" s="46">
        <f>+AA26-AA44</f>
        <v>-327901810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342741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342741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-6627420</v>
      </c>
      <c r="D6" s="18"/>
      <c r="E6" s="19">
        <v>22987350</v>
      </c>
      <c r="F6" s="20">
        <v>22987350</v>
      </c>
      <c r="G6" s="20">
        <v>-380599</v>
      </c>
      <c r="H6" s="20">
        <v>-222069</v>
      </c>
      <c r="I6" s="20">
        <v>-475395</v>
      </c>
      <c r="J6" s="20">
        <v>-1078063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-1078063</v>
      </c>
      <c r="X6" s="20">
        <v>5746842</v>
      </c>
      <c r="Y6" s="20">
        <v>-6824905</v>
      </c>
      <c r="Z6" s="21">
        <v>-118.75922463154546</v>
      </c>
      <c r="AA6" s="22">
        <v>22987350</v>
      </c>
    </row>
    <row r="7" spans="1:27" x14ac:dyDescent="0.25">
      <c r="A7" s="23" t="s">
        <v>35</v>
      </c>
      <c r="B7" s="17" t="s">
        <v>32</v>
      </c>
      <c r="C7" s="18">
        <v>33645277</v>
      </c>
      <c r="D7" s="18"/>
      <c r="E7" s="19"/>
      <c r="F7" s="20"/>
      <c r="G7" s="20">
        <v>3043534</v>
      </c>
      <c r="H7" s="20">
        <v>3051738</v>
      </c>
      <c r="I7" s="20">
        <v>3046800</v>
      </c>
      <c r="J7" s="20">
        <v>9142072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9142072</v>
      </c>
      <c r="X7" s="20">
        <v>75</v>
      </c>
      <c r="Y7" s="20">
        <v>9141997</v>
      </c>
      <c r="Z7" s="21">
        <v>12189329.333333334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-252333</v>
      </c>
      <c r="D10" s="18"/>
      <c r="E10" s="19"/>
      <c r="F10" s="20"/>
      <c r="G10" s="20"/>
      <c r="H10" s="20">
        <v>-5809</v>
      </c>
      <c r="I10" s="20"/>
      <c r="J10" s="20">
        <v>-5809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-5809</v>
      </c>
      <c r="X10" s="20"/>
      <c r="Y10" s="20">
        <v>-5809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26765524</v>
      </c>
      <c r="D13" s="29">
        <f>SUM(D6:D12)</f>
        <v>0</v>
      </c>
      <c r="E13" s="30">
        <f t="shared" si="0"/>
        <v>22987350</v>
      </c>
      <c r="F13" s="31">
        <f t="shared" si="0"/>
        <v>22987350</v>
      </c>
      <c r="G13" s="31">
        <f t="shared" si="0"/>
        <v>2662935</v>
      </c>
      <c r="H13" s="31">
        <f t="shared" si="0"/>
        <v>2823860</v>
      </c>
      <c r="I13" s="31">
        <f t="shared" si="0"/>
        <v>2571405</v>
      </c>
      <c r="J13" s="31">
        <f t="shared" si="0"/>
        <v>8058200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8058200</v>
      </c>
      <c r="X13" s="31">
        <f t="shared" si="0"/>
        <v>5746917</v>
      </c>
      <c r="Y13" s="31">
        <f t="shared" si="0"/>
        <v>2311283</v>
      </c>
      <c r="Z13" s="32">
        <f>+IF(X13&lt;&gt;0,+(Y13/X13)*100,0)</f>
        <v>40.217789816696495</v>
      </c>
      <c r="AA13" s="33">
        <f>SUM(AA6:AA12)</f>
        <v>22987350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2572932</v>
      </c>
      <c r="D17" s="18"/>
      <c r="E17" s="19">
        <v>-1246650</v>
      </c>
      <c r="F17" s="20">
        <v>-1246650</v>
      </c>
      <c r="G17" s="24"/>
      <c r="H17" s="24">
        <v>-2572932</v>
      </c>
      <c r="I17" s="24"/>
      <c r="J17" s="20">
        <v>-2572932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-2572932</v>
      </c>
      <c r="X17" s="20">
        <v>-311664</v>
      </c>
      <c r="Y17" s="24">
        <v>-2261268</v>
      </c>
      <c r="Z17" s="25">
        <v>725.54674264592643</v>
      </c>
      <c r="AA17" s="26">
        <v>-1246650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2572932</v>
      </c>
      <c r="D25" s="29">
        <f t="shared" ref="D25:Y25" si="1">SUM(D15:D24)</f>
        <v>0</v>
      </c>
      <c r="E25" s="35">
        <f t="shared" si="1"/>
        <v>-1246650</v>
      </c>
      <c r="F25" s="36">
        <f t="shared" si="1"/>
        <v>-1246650</v>
      </c>
      <c r="G25" s="36">
        <f t="shared" si="1"/>
        <v>0</v>
      </c>
      <c r="H25" s="36">
        <f t="shared" si="1"/>
        <v>-2572932</v>
      </c>
      <c r="I25" s="36">
        <f t="shared" si="1"/>
        <v>0</v>
      </c>
      <c r="J25" s="36">
        <f t="shared" si="1"/>
        <v>-2572932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-2572932</v>
      </c>
      <c r="X25" s="36">
        <f t="shared" si="1"/>
        <v>-311664</v>
      </c>
      <c r="Y25" s="36">
        <f t="shared" si="1"/>
        <v>-2261268</v>
      </c>
      <c r="Z25" s="37">
        <f>+IF(X25&lt;&gt;0,+(Y25/X25)*100,0)</f>
        <v>725.54674264592643</v>
      </c>
      <c r="AA25" s="38">
        <f>SUM(AA15:AA24)</f>
        <v>-1246650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29338456</v>
      </c>
      <c r="D26" s="29">
        <f>+D13+D25</f>
        <v>0</v>
      </c>
      <c r="E26" s="30">
        <f t="shared" si="2"/>
        <v>21740700</v>
      </c>
      <c r="F26" s="31">
        <f t="shared" si="2"/>
        <v>21740700</v>
      </c>
      <c r="G26" s="31">
        <f t="shared" si="2"/>
        <v>2662935</v>
      </c>
      <c r="H26" s="31">
        <f t="shared" si="2"/>
        <v>250928</v>
      </c>
      <c r="I26" s="31">
        <f t="shared" si="2"/>
        <v>2571405</v>
      </c>
      <c r="J26" s="31">
        <f t="shared" si="2"/>
        <v>5485268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5485268</v>
      </c>
      <c r="X26" s="31">
        <f t="shared" si="2"/>
        <v>5435253</v>
      </c>
      <c r="Y26" s="31">
        <f t="shared" si="2"/>
        <v>50015</v>
      </c>
      <c r="Z26" s="32">
        <f>+IF(X26&lt;&gt;0,+(Y26/X26)*100,0)</f>
        <v>0.9201963551650677</v>
      </c>
      <c r="AA26" s="33">
        <f>+AA13+AA25</f>
        <v>21740700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19353778</v>
      </c>
      <c r="D32" s="18"/>
      <c r="E32" s="19"/>
      <c r="F32" s="20"/>
      <c r="G32" s="20">
        <v>849241</v>
      </c>
      <c r="H32" s="20">
        <v>2197016</v>
      </c>
      <c r="I32" s="20">
        <v>1153729</v>
      </c>
      <c r="J32" s="20">
        <v>4199986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4199986</v>
      </c>
      <c r="X32" s="20"/>
      <c r="Y32" s="20">
        <v>4199986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19353258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849241</v>
      </c>
      <c r="H37" s="31">
        <f t="shared" si="3"/>
        <v>2197016</v>
      </c>
      <c r="I37" s="31">
        <f t="shared" si="3"/>
        <v>1153729</v>
      </c>
      <c r="J37" s="31">
        <f t="shared" si="3"/>
        <v>4199986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4199986</v>
      </c>
      <c r="X37" s="31">
        <f t="shared" si="3"/>
        <v>0</v>
      </c>
      <c r="Y37" s="31">
        <f t="shared" si="3"/>
        <v>4199986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19353258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849241</v>
      </c>
      <c r="H44" s="31">
        <f t="shared" si="5"/>
        <v>2197016</v>
      </c>
      <c r="I44" s="31">
        <f t="shared" si="5"/>
        <v>1153729</v>
      </c>
      <c r="J44" s="31">
        <f t="shared" si="5"/>
        <v>4199986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4199986</v>
      </c>
      <c r="X44" s="31">
        <f t="shared" si="5"/>
        <v>0</v>
      </c>
      <c r="Y44" s="31">
        <f t="shared" si="5"/>
        <v>4199986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9985198</v>
      </c>
      <c r="D45" s="42">
        <f t="shared" si="6"/>
        <v>0</v>
      </c>
      <c r="E45" s="43">
        <f t="shared" si="6"/>
        <v>21740700</v>
      </c>
      <c r="F45" s="44">
        <f t="shared" si="6"/>
        <v>21740700</v>
      </c>
      <c r="G45" s="44">
        <f t="shared" si="6"/>
        <v>1813694</v>
      </c>
      <c r="H45" s="44">
        <f t="shared" si="6"/>
        <v>-1946088</v>
      </c>
      <c r="I45" s="44">
        <f t="shared" si="6"/>
        <v>1417676</v>
      </c>
      <c r="J45" s="44">
        <f t="shared" si="6"/>
        <v>1285282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1285282</v>
      </c>
      <c r="X45" s="44">
        <f t="shared" si="6"/>
        <v>5435253</v>
      </c>
      <c r="Y45" s="44">
        <f t="shared" si="6"/>
        <v>-4149971</v>
      </c>
      <c r="Z45" s="45">
        <f>+IF(X45&lt;&gt;0,+(Y45/X45)*100,0)</f>
        <v>-76.352857907442399</v>
      </c>
      <c r="AA45" s="46">
        <f>+AA26-AA44</f>
        <v>21740700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-5796706</v>
      </c>
      <c r="D6" s="18"/>
      <c r="E6" s="19">
        <v>8658330</v>
      </c>
      <c r="F6" s="20">
        <v>8422260</v>
      </c>
      <c r="G6" s="20">
        <v>-5824937</v>
      </c>
      <c r="H6" s="20">
        <v>-36933</v>
      </c>
      <c r="I6" s="20">
        <v>-44742</v>
      </c>
      <c r="J6" s="20">
        <v>-5906612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-5906612</v>
      </c>
      <c r="X6" s="20">
        <v>2105568</v>
      </c>
      <c r="Y6" s="20">
        <v>-8012180</v>
      </c>
      <c r="Z6" s="21">
        <v>-380.52345020441038</v>
      </c>
      <c r="AA6" s="22">
        <v>8422260</v>
      </c>
    </row>
    <row r="7" spans="1:27" x14ac:dyDescent="0.25">
      <c r="A7" s="23" t="s">
        <v>35</v>
      </c>
      <c r="B7" s="17" t="s">
        <v>32</v>
      </c>
      <c r="C7" s="18">
        <v>27116365</v>
      </c>
      <c r="D7" s="18"/>
      <c r="E7" s="19">
        <v>16480964</v>
      </c>
      <c r="F7" s="20">
        <v>16480964</v>
      </c>
      <c r="G7" s="20">
        <v>27121713</v>
      </c>
      <c r="H7" s="20">
        <v>2202765</v>
      </c>
      <c r="I7" s="20">
        <v>1040760</v>
      </c>
      <c r="J7" s="20">
        <v>30365238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30365238</v>
      </c>
      <c r="X7" s="20">
        <v>4120242</v>
      </c>
      <c r="Y7" s="20">
        <v>26244996</v>
      </c>
      <c r="Z7" s="21">
        <v>636.97705134795478</v>
      </c>
      <c r="AA7" s="22">
        <v>16480964</v>
      </c>
    </row>
    <row r="8" spans="1:27" x14ac:dyDescent="0.25">
      <c r="A8" s="23" t="s">
        <v>36</v>
      </c>
      <c r="B8" s="17" t="s">
        <v>32</v>
      </c>
      <c r="C8" s="18">
        <v>685159</v>
      </c>
      <c r="D8" s="18"/>
      <c r="E8" s="19"/>
      <c r="F8" s="20"/>
      <c r="G8" s="20">
        <v>685159</v>
      </c>
      <c r="H8" s="20"/>
      <c r="I8" s="20"/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-149546</v>
      </c>
      <c r="D10" s="18"/>
      <c r="E10" s="19">
        <v>-1444389</v>
      </c>
      <c r="F10" s="20">
        <v>-1444389</v>
      </c>
      <c r="G10" s="20">
        <v>-155262</v>
      </c>
      <c r="H10" s="20"/>
      <c r="I10" s="20">
        <v>-13498</v>
      </c>
      <c r="J10" s="20">
        <v>-168760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-168760</v>
      </c>
      <c r="X10" s="20">
        <v>-361095</v>
      </c>
      <c r="Y10" s="20">
        <v>192335</v>
      </c>
      <c r="Z10" s="21">
        <v>-53.264376410639855</v>
      </c>
      <c r="AA10" s="22">
        <v>-1444389</v>
      </c>
    </row>
    <row r="11" spans="1:27" x14ac:dyDescent="0.25">
      <c r="A11" s="23" t="s">
        <v>39</v>
      </c>
      <c r="B11" s="17" t="s">
        <v>32</v>
      </c>
      <c r="C11" s="18">
        <v>1196403</v>
      </c>
      <c r="D11" s="18"/>
      <c r="E11" s="19">
        <v>20524</v>
      </c>
      <c r="F11" s="20">
        <v>51316</v>
      </c>
      <c r="G11" s="24">
        <v>1196627</v>
      </c>
      <c r="H11" s="24">
        <v>2184</v>
      </c>
      <c r="I11" s="24">
        <v>3959</v>
      </c>
      <c r="J11" s="20">
        <v>1202770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1202770</v>
      </c>
      <c r="X11" s="20">
        <v>12828</v>
      </c>
      <c r="Y11" s="24">
        <v>1189942</v>
      </c>
      <c r="Z11" s="25">
        <v>9276.1303398815089</v>
      </c>
      <c r="AA11" s="26">
        <v>51316</v>
      </c>
    </row>
    <row r="12" spans="1:27" x14ac:dyDescent="0.25">
      <c r="A12" s="23" t="s">
        <v>40</v>
      </c>
      <c r="B12" s="17" t="s">
        <v>32</v>
      </c>
      <c r="C12" s="18">
        <v>18</v>
      </c>
      <c r="D12" s="18"/>
      <c r="E12" s="19"/>
      <c r="F12" s="20"/>
      <c r="G12" s="20">
        <v>18</v>
      </c>
      <c r="H12" s="20"/>
      <c r="I12" s="20"/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23051693</v>
      </c>
      <c r="D13" s="29">
        <f>SUM(D6:D12)</f>
        <v>0</v>
      </c>
      <c r="E13" s="30">
        <f t="shared" si="0"/>
        <v>23715429</v>
      </c>
      <c r="F13" s="31">
        <f t="shared" si="0"/>
        <v>23510151</v>
      </c>
      <c r="G13" s="31">
        <f t="shared" si="0"/>
        <v>23023318</v>
      </c>
      <c r="H13" s="31">
        <f t="shared" si="0"/>
        <v>2168016</v>
      </c>
      <c r="I13" s="31">
        <f t="shared" si="0"/>
        <v>986479</v>
      </c>
      <c r="J13" s="31">
        <f t="shared" si="0"/>
        <v>26177813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26177813</v>
      </c>
      <c r="X13" s="31">
        <f t="shared" si="0"/>
        <v>5877543</v>
      </c>
      <c r="Y13" s="31">
        <f t="shared" si="0"/>
        <v>20300270</v>
      </c>
      <c r="Z13" s="32">
        <f>+IF(X13&lt;&gt;0,+(Y13/X13)*100,0)</f>
        <v>345.38700950380115</v>
      </c>
      <c r="AA13" s="33">
        <f>SUM(AA6:AA12)</f>
        <v>23510151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1965431</v>
      </c>
      <c r="D17" s="18"/>
      <c r="E17" s="19">
        <v>86163</v>
      </c>
      <c r="F17" s="20">
        <v>291441</v>
      </c>
      <c r="G17" s="24">
        <v>1965431</v>
      </c>
      <c r="H17" s="24"/>
      <c r="I17" s="24"/>
      <c r="J17" s="20">
        <v>1965431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1965431</v>
      </c>
      <c r="X17" s="20">
        <v>72858</v>
      </c>
      <c r="Y17" s="24">
        <v>1892573</v>
      </c>
      <c r="Z17" s="25">
        <v>2597.6186554667984</v>
      </c>
      <c r="AA17" s="26">
        <v>291441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1965431</v>
      </c>
      <c r="D25" s="29">
        <f t="shared" ref="D25:Y25" si="1">SUM(D15:D24)</f>
        <v>0</v>
      </c>
      <c r="E25" s="35">
        <f t="shared" si="1"/>
        <v>86163</v>
      </c>
      <c r="F25" s="36">
        <f t="shared" si="1"/>
        <v>291441</v>
      </c>
      <c r="G25" s="36">
        <f t="shared" si="1"/>
        <v>1965431</v>
      </c>
      <c r="H25" s="36">
        <f t="shared" si="1"/>
        <v>0</v>
      </c>
      <c r="I25" s="36">
        <f t="shared" si="1"/>
        <v>0</v>
      </c>
      <c r="J25" s="36">
        <f t="shared" si="1"/>
        <v>1965431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1965431</v>
      </c>
      <c r="X25" s="36">
        <f t="shared" si="1"/>
        <v>72858</v>
      </c>
      <c r="Y25" s="36">
        <f t="shared" si="1"/>
        <v>1892573</v>
      </c>
      <c r="Z25" s="37">
        <f>+IF(X25&lt;&gt;0,+(Y25/X25)*100,0)</f>
        <v>2597.6186554667984</v>
      </c>
      <c r="AA25" s="38">
        <f>SUM(AA15:AA24)</f>
        <v>291441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25017124</v>
      </c>
      <c r="D26" s="29">
        <f>+D13+D25</f>
        <v>0</v>
      </c>
      <c r="E26" s="30">
        <f t="shared" si="2"/>
        <v>23801592</v>
      </c>
      <c r="F26" s="31">
        <f t="shared" si="2"/>
        <v>23801592</v>
      </c>
      <c r="G26" s="31">
        <f t="shared" si="2"/>
        <v>24988749</v>
      </c>
      <c r="H26" s="31">
        <f t="shared" si="2"/>
        <v>2168016</v>
      </c>
      <c r="I26" s="31">
        <f t="shared" si="2"/>
        <v>986479</v>
      </c>
      <c r="J26" s="31">
        <f t="shared" si="2"/>
        <v>28143244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28143244</v>
      </c>
      <c r="X26" s="31">
        <f t="shared" si="2"/>
        <v>5950401</v>
      </c>
      <c r="Y26" s="31">
        <f t="shared" si="2"/>
        <v>22192843</v>
      </c>
      <c r="Z26" s="32">
        <f>+IF(X26&lt;&gt;0,+(Y26/X26)*100,0)</f>
        <v>372.96382210207344</v>
      </c>
      <c r="AA26" s="33">
        <f>+AA13+AA25</f>
        <v>23801592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47229574</v>
      </c>
      <c r="D32" s="18"/>
      <c r="E32" s="19">
        <v>7778605</v>
      </c>
      <c r="F32" s="20">
        <v>7691327</v>
      </c>
      <c r="G32" s="20">
        <v>48036538</v>
      </c>
      <c r="H32" s="20">
        <v>788019</v>
      </c>
      <c r="I32" s="20">
        <v>781129</v>
      </c>
      <c r="J32" s="20">
        <v>49605686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49605686</v>
      </c>
      <c r="X32" s="20">
        <v>1922835</v>
      </c>
      <c r="Y32" s="20">
        <v>47682851</v>
      </c>
      <c r="Z32" s="21">
        <v>2479.8202133828436</v>
      </c>
      <c r="AA32" s="22">
        <v>7691327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2345343</v>
      </c>
      <c r="F35" s="20">
        <v>2345343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586335</v>
      </c>
      <c r="Y35" s="20">
        <v>-586335</v>
      </c>
      <c r="Z35" s="21">
        <v>-100</v>
      </c>
      <c r="AA35" s="22">
        <v>2345343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47229574</v>
      </c>
      <c r="D37" s="29">
        <f t="shared" ref="D37:Y37" si="3">SUM(D29:D36)</f>
        <v>0</v>
      </c>
      <c r="E37" s="30">
        <f t="shared" si="3"/>
        <v>10123948</v>
      </c>
      <c r="F37" s="31">
        <f t="shared" si="3"/>
        <v>10036670</v>
      </c>
      <c r="G37" s="31">
        <f t="shared" si="3"/>
        <v>48036538</v>
      </c>
      <c r="H37" s="31">
        <f t="shared" si="3"/>
        <v>788019</v>
      </c>
      <c r="I37" s="31">
        <f t="shared" si="3"/>
        <v>781129</v>
      </c>
      <c r="J37" s="31">
        <f t="shared" si="3"/>
        <v>49605686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49605686</v>
      </c>
      <c r="X37" s="31">
        <f t="shared" si="3"/>
        <v>2509170</v>
      </c>
      <c r="Y37" s="31">
        <f t="shared" si="3"/>
        <v>47096516</v>
      </c>
      <c r="Z37" s="32">
        <f>+IF(X37&lt;&gt;0,+(Y37/X37)*100,0)</f>
        <v>1876.9758924265793</v>
      </c>
      <c r="AA37" s="33">
        <f>SUM(AA29:AA36)</f>
        <v>10036670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1400000</v>
      </c>
      <c r="F40" s="20">
        <v>1400000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350001</v>
      </c>
      <c r="Y40" s="20">
        <v>-350001</v>
      </c>
      <c r="Z40" s="21">
        <v>-100</v>
      </c>
      <c r="AA40" s="22">
        <v>1400000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1400000</v>
      </c>
      <c r="F43" s="36">
        <f t="shared" si="4"/>
        <v>1400000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350001</v>
      </c>
      <c r="Y43" s="36">
        <f t="shared" si="4"/>
        <v>-350001</v>
      </c>
      <c r="Z43" s="37">
        <f>+IF(X43&lt;&gt;0,+(Y43/X43)*100,0)</f>
        <v>-100</v>
      </c>
      <c r="AA43" s="38">
        <f>SUM(AA39:AA42)</f>
        <v>1400000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47229574</v>
      </c>
      <c r="D44" s="29">
        <f>+D37+D43</f>
        <v>0</v>
      </c>
      <c r="E44" s="30">
        <f t="shared" si="5"/>
        <v>11523948</v>
      </c>
      <c r="F44" s="31">
        <f t="shared" si="5"/>
        <v>11436670</v>
      </c>
      <c r="G44" s="31">
        <f t="shared" si="5"/>
        <v>48036538</v>
      </c>
      <c r="H44" s="31">
        <f t="shared" si="5"/>
        <v>788019</v>
      </c>
      <c r="I44" s="31">
        <f t="shared" si="5"/>
        <v>781129</v>
      </c>
      <c r="J44" s="31">
        <f t="shared" si="5"/>
        <v>49605686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49605686</v>
      </c>
      <c r="X44" s="31">
        <f t="shared" si="5"/>
        <v>2859171</v>
      </c>
      <c r="Y44" s="31">
        <f t="shared" si="5"/>
        <v>46746515</v>
      </c>
      <c r="Z44" s="32">
        <f>+IF(X44&lt;&gt;0,+(Y44/X44)*100,0)</f>
        <v>1634.9674433603309</v>
      </c>
      <c r="AA44" s="33">
        <f>+AA37+AA43</f>
        <v>11436670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-22212450</v>
      </c>
      <c r="D45" s="42">
        <f t="shared" si="6"/>
        <v>0</v>
      </c>
      <c r="E45" s="43">
        <f t="shared" si="6"/>
        <v>12277644</v>
      </c>
      <c r="F45" s="44">
        <f t="shared" si="6"/>
        <v>12364922</v>
      </c>
      <c r="G45" s="44">
        <f t="shared" si="6"/>
        <v>-23047789</v>
      </c>
      <c r="H45" s="44">
        <f t="shared" si="6"/>
        <v>1379997</v>
      </c>
      <c r="I45" s="44">
        <f t="shared" si="6"/>
        <v>205350</v>
      </c>
      <c r="J45" s="44">
        <f t="shared" si="6"/>
        <v>-21462442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-21462442</v>
      </c>
      <c r="X45" s="44">
        <f t="shared" si="6"/>
        <v>3091230</v>
      </c>
      <c r="Y45" s="44">
        <f t="shared" si="6"/>
        <v>-24553672</v>
      </c>
      <c r="Z45" s="45">
        <f>+IF(X45&lt;&gt;0,+(Y45/X45)*100,0)</f>
        <v>-794.30103874509496</v>
      </c>
      <c r="AA45" s="46">
        <f>+AA26-AA44</f>
        <v>12364922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-23884863</v>
      </c>
      <c r="D47" s="18"/>
      <c r="E47" s="19"/>
      <c r="F47" s="20"/>
      <c r="G47" s="20">
        <v>-19197037</v>
      </c>
      <c r="H47" s="20">
        <v>-494203</v>
      </c>
      <c r="I47" s="20">
        <v>113519</v>
      </c>
      <c r="J47" s="20">
        <v>-19577721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-19577721</v>
      </c>
      <c r="X47" s="20"/>
      <c r="Y47" s="20">
        <v>-19577721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-23884863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-19197037</v>
      </c>
      <c r="H50" s="52">
        <f t="shared" si="7"/>
        <v>-494203</v>
      </c>
      <c r="I50" s="52">
        <f t="shared" si="7"/>
        <v>113519</v>
      </c>
      <c r="J50" s="52">
        <f t="shared" si="7"/>
        <v>-19577721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-19577721</v>
      </c>
      <c r="X50" s="52">
        <f t="shared" si="7"/>
        <v>0</v>
      </c>
      <c r="Y50" s="52">
        <f t="shared" si="7"/>
        <v>-19577721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98213532</v>
      </c>
      <c r="D6" s="18"/>
      <c r="E6" s="19">
        <v>99640523</v>
      </c>
      <c r="F6" s="20">
        <v>99640523</v>
      </c>
      <c r="G6" s="20">
        <v>107191065</v>
      </c>
      <c r="H6" s="20">
        <v>-887515</v>
      </c>
      <c r="I6" s="20">
        <v>499342</v>
      </c>
      <c r="J6" s="20">
        <v>106802892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106802892</v>
      </c>
      <c r="X6" s="20">
        <v>88302838</v>
      </c>
      <c r="Y6" s="20">
        <v>18500054</v>
      </c>
      <c r="Z6" s="21">
        <v>20.950690169210642</v>
      </c>
      <c r="AA6" s="22">
        <v>99640523</v>
      </c>
    </row>
    <row r="7" spans="1:27" x14ac:dyDescent="0.25">
      <c r="A7" s="23" t="s">
        <v>35</v>
      </c>
      <c r="B7" s="17" t="s">
        <v>32</v>
      </c>
      <c r="C7" s="18">
        <v>40564565</v>
      </c>
      <c r="D7" s="18"/>
      <c r="E7" s="19">
        <v>39041437</v>
      </c>
      <c r="F7" s="20">
        <v>39041437</v>
      </c>
      <c r="G7" s="20">
        <v>56049743</v>
      </c>
      <c r="H7" s="20">
        <v>-10013160</v>
      </c>
      <c r="I7" s="20">
        <v>2535836</v>
      </c>
      <c r="J7" s="20">
        <v>48572419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48572419</v>
      </c>
      <c r="X7" s="20">
        <v>36500786</v>
      </c>
      <c r="Y7" s="20">
        <v>12071633</v>
      </c>
      <c r="Z7" s="21">
        <v>33.072254937195048</v>
      </c>
      <c r="AA7" s="22">
        <v>39041437</v>
      </c>
    </row>
    <row r="8" spans="1:27" x14ac:dyDescent="0.25">
      <c r="A8" s="23" t="s">
        <v>36</v>
      </c>
      <c r="B8" s="17" t="s">
        <v>32</v>
      </c>
      <c r="C8" s="18">
        <v>-46198</v>
      </c>
      <c r="D8" s="18"/>
      <c r="E8" s="19">
        <v>-45487</v>
      </c>
      <c r="F8" s="20">
        <v>-45487</v>
      </c>
      <c r="G8" s="20">
        <v>-46197</v>
      </c>
      <c r="H8" s="20"/>
      <c r="I8" s="20"/>
      <c r="J8" s="20">
        <v>-46197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-46197</v>
      </c>
      <c r="X8" s="20">
        <v>-45487</v>
      </c>
      <c r="Y8" s="20">
        <v>-710</v>
      </c>
      <c r="Z8" s="21">
        <v>1.5608855277331986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20496</v>
      </c>
      <c r="F10" s="20">
        <v>20496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7959</v>
      </c>
      <c r="Y10" s="20">
        <v>-4179</v>
      </c>
      <c r="Z10" s="21">
        <v>-52.506596306068602</v>
      </c>
      <c r="AA10" s="22">
        <v>20496</v>
      </c>
    </row>
    <row r="11" spans="1:27" x14ac:dyDescent="0.25">
      <c r="A11" s="23" t="s">
        <v>39</v>
      </c>
      <c r="B11" s="17" t="s">
        <v>32</v>
      </c>
      <c r="C11" s="18">
        <v>3268110</v>
      </c>
      <c r="D11" s="18"/>
      <c r="E11" s="19">
        <v>2696986</v>
      </c>
      <c r="F11" s="20">
        <v>2696986</v>
      </c>
      <c r="G11" s="24">
        <v>3305356</v>
      </c>
      <c r="H11" s="24">
        <v>184467</v>
      </c>
      <c r="I11" s="24">
        <v>-197224</v>
      </c>
      <c r="J11" s="20">
        <v>3292599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3292599</v>
      </c>
      <c r="X11" s="20">
        <v>2696986</v>
      </c>
      <c r="Y11" s="24">
        <v>595613</v>
      </c>
      <c r="Z11" s="25">
        <v>22.084393467374323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141832980</v>
      </c>
      <c r="D13" s="29">
        <f>SUM(D6:D12)</f>
        <v>0</v>
      </c>
      <c r="E13" s="30">
        <f t="shared" si="0"/>
        <v>141183146</v>
      </c>
      <c r="F13" s="31">
        <f t="shared" si="0"/>
        <v>141183146</v>
      </c>
      <c r="G13" s="31">
        <f t="shared" si="0"/>
        <v>166332938</v>
      </c>
      <c r="H13" s="31">
        <f t="shared" si="0"/>
        <v>-10716208</v>
      </c>
      <c r="I13" s="31">
        <f t="shared" si="0"/>
        <v>2837954</v>
      </c>
      <c r="J13" s="31">
        <f t="shared" si="0"/>
        <v>158454684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158454684</v>
      </c>
      <c r="X13" s="31">
        <f t="shared" si="0"/>
        <v>127292273</v>
      </c>
      <c r="Y13" s="31">
        <f t="shared" si="0"/>
        <v>31162411</v>
      </c>
      <c r="Z13" s="32">
        <f>+IF(X13&lt;&gt;0,+(Y13/X13)*100,0)</f>
        <v>24.480991866646924</v>
      </c>
      <c r="AA13" s="33">
        <f>SUM(AA6:AA12)</f>
        <v>141183146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31350255</v>
      </c>
      <c r="D17" s="18"/>
      <c r="E17" s="19">
        <v>18138470</v>
      </c>
      <c r="F17" s="20">
        <v>18138470</v>
      </c>
      <c r="G17" s="24">
        <v>27128585</v>
      </c>
      <c r="H17" s="24">
        <v>3420917</v>
      </c>
      <c r="I17" s="24">
        <v>250</v>
      </c>
      <c r="J17" s="20">
        <v>30549752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30549752</v>
      </c>
      <c r="X17" s="20">
        <v>22598225</v>
      </c>
      <c r="Y17" s="24">
        <v>7951527</v>
      </c>
      <c r="Z17" s="25">
        <v>35.186511329982771</v>
      </c>
      <c r="AA17" s="26">
        <v>18138470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31350255</v>
      </c>
      <c r="D25" s="29">
        <f t="shared" ref="D25:Y25" si="1">SUM(D15:D24)</f>
        <v>0</v>
      </c>
      <c r="E25" s="35">
        <f t="shared" si="1"/>
        <v>18138470</v>
      </c>
      <c r="F25" s="36">
        <f t="shared" si="1"/>
        <v>18138470</v>
      </c>
      <c r="G25" s="36">
        <f t="shared" si="1"/>
        <v>27128585</v>
      </c>
      <c r="H25" s="36">
        <f t="shared" si="1"/>
        <v>3420917</v>
      </c>
      <c r="I25" s="36">
        <f t="shared" si="1"/>
        <v>250</v>
      </c>
      <c r="J25" s="36">
        <f t="shared" si="1"/>
        <v>30549752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30549752</v>
      </c>
      <c r="X25" s="36">
        <f t="shared" si="1"/>
        <v>22598225</v>
      </c>
      <c r="Y25" s="36">
        <f t="shared" si="1"/>
        <v>7951527</v>
      </c>
      <c r="Z25" s="37">
        <f>+IF(X25&lt;&gt;0,+(Y25/X25)*100,0)</f>
        <v>35.186511329982771</v>
      </c>
      <c r="AA25" s="38">
        <f>SUM(AA15:AA24)</f>
        <v>18138470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173183235</v>
      </c>
      <c r="D26" s="29">
        <f>+D13+D25</f>
        <v>0</v>
      </c>
      <c r="E26" s="30">
        <f t="shared" si="2"/>
        <v>159321616</v>
      </c>
      <c r="F26" s="31">
        <f t="shared" si="2"/>
        <v>159321616</v>
      </c>
      <c r="G26" s="31">
        <f t="shared" si="2"/>
        <v>193461523</v>
      </c>
      <c r="H26" s="31">
        <f t="shared" si="2"/>
        <v>-7295291</v>
      </c>
      <c r="I26" s="31">
        <f t="shared" si="2"/>
        <v>2838204</v>
      </c>
      <c r="J26" s="31">
        <f t="shared" si="2"/>
        <v>189004436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189004436</v>
      </c>
      <c r="X26" s="31">
        <f t="shared" si="2"/>
        <v>149890498</v>
      </c>
      <c r="Y26" s="31">
        <f t="shared" si="2"/>
        <v>39113938</v>
      </c>
      <c r="Z26" s="32">
        <f>+IF(X26&lt;&gt;0,+(Y26/X26)*100,0)</f>
        <v>26.095008370710733</v>
      </c>
      <c r="AA26" s="33">
        <f>+AA13+AA25</f>
        <v>159321616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-20527</v>
      </c>
      <c r="D31" s="18"/>
      <c r="E31" s="19">
        <v>-17758</v>
      </c>
      <c r="F31" s="20">
        <v>-17758</v>
      </c>
      <c r="G31" s="20">
        <v>-21739</v>
      </c>
      <c r="H31" s="20">
        <v>-664</v>
      </c>
      <c r="I31" s="20">
        <v>-895</v>
      </c>
      <c r="J31" s="20">
        <v>-23298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-23298</v>
      </c>
      <c r="X31" s="20">
        <v>-17758</v>
      </c>
      <c r="Y31" s="20">
        <v>-5540</v>
      </c>
      <c r="Z31" s="21">
        <v>31.197206892668095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-3092883</v>
      </c>
      <c r="D32" s="18"/>
      <c r="E32" s="19">
        <v>-44864</v>
      </c>
      <c r="F32" s="20">
        <v>-44864</v>
      </c>
      <c r="G32" s="20">
        <v>-2807419</v>
      </c>
      <c r="H32" s="20">
        <v>-138120</v>
      </c>
      <c r="I32" s="20">
        <v>-285200</v>
      </c>
      <c r="J32" s="20">
        <v>-3230739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-3230739</v>
      </c>
      <c r="X32" s="20">
        <v>-2046208</v>
      </c>
      <c r="Y32" s="20">
        <v>-1184531</v>
      </c>
      <c r="Z32" s="21">
        <v>57.889080679969972</v>
      </c>
      <c r="AA32" s="22">
        <v>-44864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400000</v>
      </c>
      <c r="F34" s="20">
        <v>400000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99999</v>
      </c>
      <c r="Y34" s="20">
        <v>-99999</v>
      </c>
      <c r="Z34" s="21">
        <v>-100</v>
      </c>
      <c r="AA34" s="22">
        <v>400000</v>
      </c>
    </row>
    <row r="35" spans="1:27" x14ac:dyDescent="0.25">
      <c r="A35" s="23" t="s">
        <v>39</v>
      </c>
      <c r="B35" s="17" t="s">
        <v>32</v>
      </c>
      <c r="C35" s="18">
        <v>14795473</v>
      </c>
      <c r="D35" s="18"/>
      <c r="E35" s="19">
        <v>12200968</v>
      </c>
      <c r="F35" s="20">
        <v>12200968</v>
      </c>
      <c r="G35" s="20">
        <v>16280369</v>
      </c>
      <c r="H35" s="20">
        <v>-815159</v>
      </c>
      <c r="I35" s="20">
        <v>265639</v>
      </c>
      <c r="J35" s="20">
        <v>15730849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15730849</v>
      </c>
      <c r="X35" s="20">
        <v>12200968</v>
      </c>
      <c r="Y35" s="20">
        <v>3529881</v>
      </c>
      <c r="Z35" s="21">
        <v>28.931155298497629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11682063</v>
      </c>
      <c r="D37" s="29">
        <f t="shared" ref="D37:Y37" si="3">SUM(D29:D36)</f>
        <v>0</v>
      </c>
      <c r="E37" s="30">
        <f t="shared" si="3"/>
        <v>12538346</v>
      </c>
      <c r="F37" s="31">
        <f t="shared" si="3"/>
        <v>12538346</v>
      </c>
      <c r="G37" s="31">
        <f t="shared" si="3"/>
        <v>13451211</v>
      </c>
      <c r="H37" s="31">
        <f t="shared" si="3"/>
        <v>-953943</v>
      </c>
      <c r="I37" s="31">
        <f t="shared" si="3"/>
        <v>-20456</v>
      </c>
      <c r="J37" s="31">
        <f t="shared" si="3"/>
        <v>12476812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12476812</v>
      </c>
      <c r="X37" s="31">
        <f t="shared" si="3"/>
        <v>10237001</v>
      </c>
      <c r="Y37" s="31">
        <f t="shared" si="3"/>
        <v>2239811</v>
      </c>
      <c r="Z37" s="32">
        <f>+IF(X37&lt;&gt;0,+(Y37/X37)*100,0)</f>
        <v>21.879562188183822</v>
      </c>
      <c r="AA37" s="33">
        <f>SUM(AA29:AA36)</f>
        <v>12538346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6191335</v>
      </c>
      <c r="D40" s="18"/>
      <c r="E40" s="19"/>
      <c r="F40" s="20"/>
      <c r="G40" s="20"/>
      <c r="H40" s="20">
        <v>6191335</v>
      </c>
      <c r="I40" s="20"/>
      <c r="J40" s="20">
        <v>6191335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6191335</v>
      </c>
      <c r="X40" s="20"/>
      <c r="Y40" s="20">
        <v>6191335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6191335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6191335</v>
      </c>
      <c r="I43" s="36">
        <f t="shared" si="4"/>
        <v>0</v>
      </c>
      <c r="J43" s="36">
        <f t="shared" si="4"/>
        <v>6191335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6191335</v>
      </c>
      <c r="X43" s="36">
        <f t="shared" si="4"/>
        <v>0</v>
      </c>
      <c r="Y43" s="36">
        <f t="shared" si="4"/>
        <v>6191335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17873398</v>
      </c>
      <c r="D44" s="29">
        <f>+D37+D43</f>
        <v>0</v>
      </c>
      <c r="E44" s="30">
        <f t="shared" si="5"/>
        <v>12538346</v>
      </c>
      <c r="F44" s="31">
        <f t="shared" si="5"/>
        <v>12538346</v>
      </c>
      <c r="G44" s="31">
        <f t="shared" si="5"/>
        <v>13451211</v>
      </c>
      <c r="H44" s="31">
        <f t="shared" si="5"/>
        <v>5237392</v>
      </c>
      <c r="I44" s="31">
        <f t="shared" si="5"/>
        <v>-20456</v>
      </c>
      <c r="J44" s="31">
        <f t="shared" si="5"/>
        <v>18668147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18668147</v>
      </c>
      <c r="X44" s="31">
        <f t="shared" si="5"/>
        <v>10237001</v>
      </c>
      <c r="Y44" s="31">
        <f t="shared" si="5"/>
        <v>8431146</v>
      </c>
      <c r="Z44" s="32">
        <f>+IF(X44&lt;&gt;0,+(Y44/X44)*100,0)</f>
        <v>82.359530882140191</v>
      </c>
      <c r="AA44" s="33">
        <f>+AA37+AA43</f>
        <v>12538346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155309837</v>
      </c>
      <c r="D45" s="42">
        <f t="shared" si="6"/>
        <v>0</v>
      </c>
      <c r="E45" s="43">
        <f t="shared" si="6"/>
        <v>146783270</v>
      </c>
      <c r="F45" s="44">
        <f t="shared" si="6"/>
        <v>146783270</v>
      </c>
      <c r="G45" s="44">
        <f t="shared" si="6"/>
        <v>180010312</v>
      </c>
      <c r="H45" s="44">
        <f t="shared" si="6"/>
        <v>-12532683</v>
      </c>
      <c r="I45" s="44">
        <f t="shared" si="6"/>
        <v>2858660</v>
      </c>
      <c r="J45" s="44">
        <f t="shared" si="6"/>
        <v>170336289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170336289</v>
      </c>
      <c r="X45" s="44">
        <f t="shared" si="6"/>
        <v>139653497</v>
      </c>
      <c r="Y45" s="44">
        <f t="shared" si="6"/>
        <v>30682792</v>
      </c>
      <c r="Z45" s="45">
        <f>+IF(X45&lt;&gt;0,+(Y45/X45)*100,0)</f>
        <v>21.970657848976028</v>
      </c>
      <c r="AA45" s="46">
        <f>+AA26-AA44</f>
        <v>146783270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48090475</v>
      </c>
      <c r="D47" s="18"/>
      <c r="E47" s="19">
        <v>31249086</v>
      </c>
      <c r="F47" s="20">
        <v>31249086</v>
      </c>
      <c r="G47" s="20">
        <v>57666626</v>
      </c>
      <c r="H47" s="20">
        <v>-16645730</v>
      </c>
      <c r="I47" s="20">
        <v>2325266</v>
      </c>
      <c r="J47" s="20">
        <v>43346162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43346162</v>
      </c>
      <c r="X47" s="20">
        <v>24119310</v>
      </c>
      <c r="Y47" s="20">
        <v>19226852</v>
      </c>
      <c r="Z47" s="47">
        <v>79.71559717089751</v>
      </c>
      <c r="AA47" s="22">
        <v>31249086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48090475</v>
      </c>
      <c r="D50" s="50">
        <f t="shared" ref="D50:Y50" si="7">SUM(D47:D49)</f>
        <v>0</v>
      </c>
      <c r="E50" s="51">
        <f t="shared" si="7"/>
        <v>31249086</v>
      </c>
      <c r="F50" s="52">
        <f t="shared" si="7"/>
        <v>31249086</v>
      </c>
      <c r="G50" s="52">
        <f t="shared" si="7"/>
        <v>57666626</v>
      </c>
      <c r="H50" s="52">
        <f t="shared" si="7"/>
        <v>-16645730</v>
      </c>
      <c r="I50" s="52">
        <f t="shared" si="7"/>
        <v>2325266</v>
      </c>
      <c r="J50" s="52">
        <f t="shared" si="7"/>
        <v>43346162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43346162</v>
      </c>
      <c r="X50" s="52">
        <f t="shared" si="7"/>
        <v>24119310</v>
      </c>
      <c r="Y50" s="52">
        <f t="shared" si="7"/>
        <v>19226852</v>
      </c>
      <c r="Z50" s="53">
        <f>+IF(X50&lt;&gt;0,+(Y50/X50)*100,0)</f>
        <v>79.71559717089751</v>
      </c>
      <c r="AA50" s="54">
        <f>SUM(AA47:AA49)</f>
        <v>31249086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115999370</v>
      </c>
      <c r="D6" s="18"/>
      <c r="E6" s="19">
        <v>87578968</v>
      </c>
      <c r="F6" s="20">
        <v>87578968</v>
      </c>
      <c r="G6" s="20">
        <v>119531696</v>
      </c>
      <c r="H6" s="20">
        <v>1487980</v>
      </c>
      <c r="I6" s="20">
        <v>1548701</v>
      </c>
      <c r="J6" s="20">
        <v>122568377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122568377</v>
      </c>
      <c r="X6" s="20">
        <v>89579713</v>
      </c>
      <c r="Y6" s="20">
        <v>32988664</v>
      </c>
      <c r="Z6" s="21">
        <v>36.826043414539626</v>
      </c>
      <c r="AA6" s="22">
        <v>87578968</v>
      </c>
    </row>
    <row r="7" spans="1:27" x14ac:dyDescent="0.25">
      <c r="A7" s="23" t="s">
        <v>35</v>
      </c>
      <c r="B7" s="17" t="s">
        <v>32</v>
      </c>
      <c r="C7" s="18">
        <v>4698441</v>
      </c>
      <c r="D7" s="18"/>
      <c r="E7" s="19">
        <v>2617282</v>
      </c>
      <c r="F7" s="20">
        <v>2617282</v>
      </c>
      <c r="G7" s="20">
        <v>814684</v>
      </c>
      <c r="H7" s="20">
        <v>6789913</v>
      </c>
      <c r="I7" s="20">
        <v>-362080</v>
      </c>
      <c r="J7" s="20">
        <v>7242517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7242517</v>
      </c>
      <c r="X7" s="20">
        <v>7710374</v>
      </c>
      <c r="Y7" s="20">
        <v>-467857</v>
      </c>
      <c r="Z7" s="21">
        <v>-6.0678898325814021</v>
      </c>
      <c r="AA7" s="22">
        <v>2617282</v>
      </c>
    </row>
    <row r="8" spans="1:27" x14ac:dyDescent="0.25">
      <c r="A8" s="23" t="s">
        <v>36</v>
      </c>
      <c r="B8" s="17" t="s">
        <v>32</v>
      </c>
      <c r="C8" s="18">
        <v>-6193009</v>
      </c>
      <c r="D8" s="18"/>
      <c r="E8" s="19">
        <v>-550832</v>
      </c>
      <c r="F8" s="20">
        <v>-550832</v>
      </c>
      <c r="G8" s="20">
        <v>-6448902</v>
      </c>
      <c r="H8" s="20">
        <v>961376</v>
      </c>
      <c r="I8" s="20">
        <v>-589621</v>
      </c>
      <c r="J8" s="20">
        <v>-6077147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-6077147</v>
      </c>
      <c r="X8" s="20">
        <v>1000522</v>
      </c>
      <c r="Y8" s="20">
        <v>-7077669</v>
      </c>
      <c r="Z8" s="21">
        <v>-707.39763843273818</v>
      </c>
      <c r="AA8" s="22">
        <v>-550832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-4772268</v>
      </c>
      <c r="D10" s="18"/>
      <c r="E10" s="19">
        <v>-4782142</v>
      </c>
      <c r="F10" s="20">
        <v>-4782142</v>
      </c>
      <c r="G10" s="20">
        <v>-4843436</v>
      </c>
      <c r="H10" s="20"/>
      <c r="I10" s="20">
        <v>9493</v>
      </c>
      <c r="J10" s="20">
        <v>-4833943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-4833943</v>
      </c>
      <c r="X10" s="20">
        <v>-4764640</v>
      </c>
      <c r="Y10" s="20">
        <v>-69303</v>
      </c>
      <c r="Z10" s="21">
        <v>1.4545275193928608</v>
      </c>
      <c r="AA10" s="22">
        <v>-4782142</v>
      </c>
    </row>
    <row r="11" spans="1:27" x14ac:dyDescent="0.25">
      <c r="A11" s="23" t="s">
        <v>39</v>
      </c>
      <c r="B11" s="17" t="s">
        <v>32</v>
      </c>
      <c r="C11" s="18">
        <v>8498241</v>
      </c>
      <c r="D11" s="18"/>
      <c r="E11" s="19">
        <v>6816575</v>
      </c>
      <c r="F11" s="20">
        <v>6816575</v>
      </c>
      <c r="G11" s="24">
        <v>8671984</v>
      </c>
      <c r="H11" s="24">
        <v>36299</v>
      </c>
      <c r="I11" s="24">
        <v>197702</v>
      </c>
      <c r="J11" s="20">
        <v>8905985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8905985</v>
      </c>
      <c r="X11" s="20">
        <v>6816575</v>
      </c>
      <c r="Y11" s="24">
        <v>2089410</v>
      </c>
      <c r="Z11" s="25">
        <v>30.651903631955928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118170958</v>
      </c>
      <c r="D13" s="29">
        <f>SUM(D6:D12)</f>
        <v>0</v>
      </c>
      <c r="E13" s="30">
        <f t="shared" si="0"/>
        <v>91620034</v>
      </c>
      <c r="F13" s="31">
        <f t="shared" si="0"/>
        <v>91620034</v>
      </c>
      <c r="G13" s="31">
        <f t="shared" si="0"/>
        <v>117666209</v>
      </c>
      <c r="H13" s="31">
        <f t="shared" si="0"/>
        <v>9275568</v>
      </c>
      <c r="I13" s="31">
        <f t="shared" si="0"/>
        <v>804195</v>
      </c>
      <c r="J13" s="31">
        <f t="shared" si="0"/>
        <v>127745972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127745972</v>
      </c>
      <c r="X13" s="31">
        <f t="shared" si="0"/>
        <v>100282727</v>
      </c>
      <c r="Y13" s="31">
        <f t="shared" si="0"/>
        <v>27463245</v>
      </c>
      <c r="Z13" s="32">
        <f>+IF(X13&lt;&gt;0,+(Y13/X13)*100,0)</f>
        <v>27.385817898629739</v>
      </c>
      <c r="AA13" s="33">
        <f>SUM(AA6:AA12)</f>
        <v>91620034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15476250</v>
      </c>
      <c r="D17" s="18"/>
      <c r="E17" s="19">
        <v>13397464</v>
      </c>
      <c r="F17" s="20">
        <v>13397464</v>
      </c>
      <c r="G17" s="24">
        <v>15424828</v>
      </c>
      <c r="H17" s="24">
        <v>-51423</v>
      </c>
      <c r="I17" s="24">
        <v>-49763</v>
      </c>
      <c r="J17" s="20">
        <v>15323642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15323642</v>
      </c>
      <c r="X17" s="20">
        <v>12822464</v>
      </c>
      <c r="Y17" s="24">
        <v>2501178</v>
      </c>
      <c r="Z17" s="25">
        <v>19.506219709409987</v>
      </c>
      <c r="AA17" s="26">
        <v>13397464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15476250</v>
      </c>
      <c r="D25" s="29">
        <f t="shared" ref="D25:Y25" si="1">SUM(D15:D24)</f>
        <v>0</v>
      </c>
      <c r="E25" s="35">
        <f t="shared" si="1"/>
        <v>13397464</v>
      </c>
      <c r="F25" s="36">
        <f t="shared" si="1"/>
        <v>13397464</v>
      </c>
      <c r="G25" s="36">
        <f t="shared" si="1"/>
        <v>15424828</v>
      </c>
      <c r="H25" s="36">
        <f t="shared" si="1"/>
        <v>-51423</v>
      </c>
      <c r="I25" s="36">
        <f t="shared" si="1"/>
        <v>-49763</v>
      </c>
      <c r="J25" s="36">
        <f t="shared" si="1"/>
        <v>15323642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15323642</v>
      </c>
      <c r="X25" s="36">
        <f t="shared" si="1"/>
        <v>12822464</v>
      </c>
      <c r="Y25" s="36">
        <f t="shared" si="1"/>
        <v>2501178</v>
      </c>
      <c r="Z25" s="37">
        <f>+IF(X25&lt;&gt;0,+(Y25/X25)*100,0)</f>
        <v>19.506219709409987</v>
      </c>
      <c r="AA25" s="38">
        <f>SUM(AA15:AA24)</f>
        <v>13397464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133647208</v>
      </c>
      <c r="D26" s="29">
        <f>+D13+D25</f>
        <v>0</v>
      </c>
      <c r="E26" s="30">
        <f t="shared" si="2"/>
        <v>105017498</v>
      </c>
      <c r="F26" s="31">
        <f t="shared" si="2"/>
        <v>105017498</v>
      </c>
      <c r="G26" s="31">
        <f t="shared" si="2"/>
        <v>133091037</v>
      </c>
      <c r="H26" s="31">
        <f t="shared" si="2"/>
        <v>9224145</v>
      </c>
      <c r="I26" s="31">
        <f t="shared" si="2"/>
        <v>754432</v>
      </c>
      <c r="J26" s="31">
        <f t="shared" si="2"/>
        <v>143069614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143069614</v>
      </c>
      <c r="X26" s="31">
        <f t="shared" si="2"/>
        <v>113105191</v>
      </c>
      <c r="Y26" s="31">
        <f t="shared" si="2"/>
        <v>29964423</v>
      </c>
      <c r="Z26" s="32">
        <f>+IF(X26&lt;&gt;0,+(Y26/X26)*100,0)</f>
        <v>26.492526766521262</v>
      </c>
      <c r="AA26" s="33">
        <f>+AA13+AA25</f>
        <v>105017498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-13497</v>
      </c>
      <c r="D31" s="18"/>
      <c r="E31" s="19">
        <v>-10537</v>
      </c>
      <c r="F31" s="20">
        <v>-10537</v>
      </c>
      <c r="G31" s="20">
        <v>-13877</v>
      </c>
      <c r="H31" s="20">
        <v>-318</v>
      </c>
      <c r="I31" s="20">
        <v>-160</v>
      </c>
      <c r="J31" s="20">
        <v>-14355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-14355</v>
      </c>
      <c r="X31" s="20">
        <v>-10537</v>
      </c>
      <c r="Y31" s="20">
        <v>-3818</v>
      </c>
      <c r="Z31" s="21">
        <v>36.23422226440163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1609422</v>
      </c>
      <c r="D32" s="18"/>
      <c r="E32" s="19">
        <v>-9583498</v>
      </c>
      <c r="F32" s="20">
        <v>-9583498</v>
      </c>
      <c r="G32" s="20">
        <v>-1115624</v>
      </c>
      <c r="H32" s="20">
        <v>-664150</v>
      </c>
      <c r="I32" s="20">
        <v>663550</v>
      </c>
      <c r="J32" s="20">
        <v>-1116224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-1116224</v>
      </c>
      <c r="X32" s="20">
        <v>-904588</v>
      </c>
      <c r="Y32" s="20">
        <v>-211636</v>
      </c>
      <c r="Z32" s="21">
        <v>23.395844295966782</v>
      </c>
      <c r="AA32" s="22">
        <v>-9583498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24003081</v>
      </c>
      <c r="D35" s="18"/>
      <c r="E35" s="19">
        <v>22121024</v>
      </c>
      <c r="F35" s="20">
        <v>22121024</v>
      </c>
      <c r="G35" s="20">
        <v>24597192</v>
      </c>
      <c r="H35" s="20">
        <v>427494</v>
      </c>
      <c r="I35" s="20">
        <v>265089</v>
      </c>
      <c r="J35" s="20">
        <v>25289775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25289775</v>
      </c>
      <c r="X35" s="20">
        <v>21141383</v>
      </c>
      <c r="Y35" s="20">
        <v>4148392</v>
      </c>
      <c r="Z35" s="21">
        <v>19.622141086985653</v>
      </c>
      <c r="AA35" s="22">
        <v>22121024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25599006</v>
      </c>
      <c r="D37" s="29">
        <f t="shared" ref="D37:Y37" si="3">SUM(D29:D36)</f>
        <v>0</v>
      </c>
      <c r="E37" s="30">
        <f t="shared" si="3"/>
        <v>12526989</v>
      </c>
      <c r="F37" s="31">
        <f t="shared" si="3"/>
        <v>12526989</v>
      </c>
      <c r="G37" s="31">
        <f t="shared" si="3"/>
        <v>23467691</v>
      </c>
      <c r="H37" s="31">
        <f t="shared" si="3"/>
        <v>-236974</v>
      </c>
      <c r="I37" s="31">
        <f t="shared" si="3"/>
        <v>928479</v>
      </c>
      <c r="J37" s="31">
        <f t="shared" si="3"/>
        <v>24159196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24159196</v>
      </c>
      <c r="X37" s="31">
        <f t="shared" si="3"/>
        <v>20226258</v>
      </c>
      <c r="Y37" s="31">
        <f t="shared" si="3"/>
        <v>3932938</v>
      </c>
      <c r="Z37" s="32">
        <f>+IF(X37&lt;&gt;0,+(Y37/X37)*100,0)</f>
        <v>19.444713896164085</v>
      </c>
      <c r="AA37" s="33">
        <f>SUM(AA29:AA36)</f>
        <v>12526989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8678910</v>
      </c>
      <c r="F40" s="20">
        <v>8678910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8678910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8678910</v>
      </c>
      <c r="F43" s="36">
        <f t="shared" si="4"/>
        <v>8678910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8678910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25599006</v>
      </c>
      <c r="D44" s="29">
        <f>+D37+D43</f>
        <v>0</v>
      </c>
      <c r="E44" s="30">
        <f t="shared" si="5"/>
        <v>21205899</v>
      </c>
      <c r="F44" s="31">
        <f t="shared" si="5"/>
        <v>21205899</v>
      </c>
      <c r="G44" s="31">
        <f t="shared" si="5"/>
        <v>23467691</v>
      </c>
      <c r="H44" s="31">
        <f t="shared" si="5"/>
        <v>-236974</v>
      </c>
      <c r="I44" s="31">
        <f t="shared" si="5"/>
        <v>928479</v>
      </c>
      <c r="J44" s="31">
        <f t="shared" si="5"/>
        <v>24159196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24159196</v>
      </c>
      <c r="X44" s="31">
        <f t="shared" si="5"/>
        <v>20226258</v>
      </c>
      <c r="Y44" s="31">
        <f t="shared" si="5"/>
        <v>3932938</v>
      </c>
      <c r="Z44" s="32">
        <f>+IF(X44&lt;&gt;0,+(Y44/X44)*100,0)</f>
        <v>19.444713896164085</v>
      </c>
      <c r="AA44" s="33">
        <f>+AA37+AA43</f>
        <v>21205899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108048202</v>
      </c>
      <c r="D45" s="42">
        <f t="shared" si="6"/>
        <v>0</v>
      </c>
      <c r="E45" s="43">
        <f t="shared" si="6"/>
        <v>83811599</v>
      </c>
      <c r="F45" s="44">
        <f t="shared" si="6"/>
        <v>83811599</v>
      </c>
      <c r="G45" s="44">
        <f t="shared" si="6"/>
        <v>109623346</v>
      </c>
      <c r="H45" s="44">
        <f t="shared" si="6"/>
        <v>9461119</v>
      </c>
      <c r="I45" s="44">
        <f t="shared" si="6"/>
        <v>-174047</v>
      </c>
      <c r="J45" s="44">
        <f t="shared" si="6"/>
        <v>118910418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118910418</v>
      </c>
      <c r="X45" s="44">
        <f t="shared" si="6"/>
        <v>92878933</v>
      </c>
      <c r="Y45" s="44">
        <f t="shared" si="6"/>
        <v>26031485</v>
      </c>
      <c r="Z45" s="45">
        <f>+IF(X45&lt;&gt;0,+(Y45/X45)*100,0)</f>
        <v>28.02732994359442</v>
      </c>
      <c r="AA45" s="46">
        <f>+AA26-AA44</f>
        <v>83811599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864327</v>
      </c>
      <c r="D47" s="18"/>
      <c r="E47" s="19">
        <v>10033866</v>
      </c>
      <c r="F47" s="20">
        <v>10033866</v>
      </c>
      <c r="G47" s="20">
        <v>7511302</v>
      </c>
      <c r="H47" s="20">
        <v>-17109152</v>
      </c>
      <c r="I47" s="20">
        <v>-1656087</v>
      </c>
      <c r="J47" s="20">
        <v>-11253937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-11253937</v>
      </c>
      <c r="X47" s="20">
        <v>19101200</v>
      </c>
      <c r="Y47" s="20">
        <v>-30355137</v>
      </c>
      <c r="Z47" s="47">
        <v>-158.91743450673258</v>
      </c>
      <c r="AA47" s="22">
        <v>10033866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864327</v>
      </c>
      <c r="D50" s="50">
        <f t="shared" ref="D50:Y50" si="7">SUM(D47:D49)</f>
        <v>0</v>
      </c>
      <c r="E50" s="51">
        <f t="shared" si="7"/>
        <v>10033866</v>
      </c>
      <c r="F50" s="52">
        <f t="shared" si="7"/>
        <v>10033866</v>
      </c>
      <c r="G50" s="52">
        <f t="shared" si="7"/>
        <v>7511302</v>
      </c>
      <c r="H50" s="52">
        <f t="shared" si="7"/>
        <v>-17109152</v>
      </c>
      <c r="I50" s="52">
        <f t="shared" si="7"/>
        <v>-1656087</v>
      </c>
      <c r="J50" s="52">
        <f t="shared" si="7"/>
        <v>-11253937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-11253937</v>
      </c>
      <c r="X50" s="52">
        <f t="shared" si="7"/>
        <v>19101200</v>
      </c>
      <c r="Y50" s="52">
        <f t="shared" si="7"/>
        <v>-30355137</v>
      </c>
      <c r="Z50" s="53">
        <f>+IF(X50&lt;&gt;0,+(Y50/X50)*100,0)</f>
        <v>-158.91743450673258</v>
      </c>
      <c r="AA50" s="54">
        <f>SUM(AA47:AA49)</f>
        <v>10033866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8647031</v>
      </c>
      <c r="X6" s="20">
        <v>4677459</v>
      </c>
      <c r="Y6" s="20">
        <v>3969572</v>
      </c>
      <c r="Z6" s="21">
        <v>84.865992411691906</v>
      </c>
      <c r="AA6" s="22">
        <v>18709844</v>
      </c>
    </row>
    <row r="7" spans="1:27" x14ac:dyDescent="0.25">
      <c r="A7" s="23" t="s">
        <v>35</v>
      </c>
      <c r="B7" s="17" t="s">
        <v>32</v>
      </c>
      <c r="C7" s="18">
        <v>10477275</v>
      </c>
      <c r="D7" s="18"/>
      <c r="E7" s="19">
        <v>233982</v>
      </c>
      <c r="F7" s="20">
        <v>233982</v>
      </c>
      <c r="G7" s="20">
        <v>7974520</v>
      </c>
      <c r="H7" s="20">
        <v>5903413</v>
      </c>
      <c r="I7" s="20">
        <v>1209812</v>
      </c>
      <c r="J7" s="20">
        <v>15087745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15087745</v>
      </c>
      <c r="X7" s="20">
        <v>58494</v>
      </c>
      <c r="Y7" s="20">
        <v>15029251</v>
      </c>
      <c r="Z7" s="21">
        <v>25693.662597873288</v>
      </c>
      <c r="AA7" s="22">
        <v>233982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25346270</v>
      </c>
      <c r="D13" s="29">
        <f>SUM(D6:D12)</f>
        <v>0</v>
      </c>
      <c r="E13" s="30">
        <f t="shared" si="0"/>
        <v>18943826</v>
      </c>
      <c r="F13" s="31">
        <f t="shared" si="0"/>
        <v>18943826</v>
      </c>
      <c r="G13" s="31">
        <f t="shared" si="0"/>
        <v>8022744</v>
      </c>
      <c r="H13" s="31">
        <f t="shared" si="0"/>
        <v>14485083</v>
      </c>
      <c r="I13" s="31">
        <f t="shared" si="0"/>
        <v>1226949</v>
      </c>
      <c r="J13" s="31">
        <f t="shared" si="0"/>
        <v>23734776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23734776</v>
      </c>
      <c r="X13" s="31">
        <f t="shared" si="0"/>
        <v>4735953</v>
      </c>
      <c r="Y13" s="31">
        <f t="shared" si="0"/>
        <v>18998823</v>
      </c>
      <c r="Z13" s="32">
        <f>+IF(X13&lt;&gt;0,+(Y13/X13)*100,0)</f>
        <v>401.16156135840032</v>
      </c>
      <c r="AA13" s="33">
        <f>SUM(AA6:AA12)</f>
        <v>18943826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22287263</v>
      </c>
      <c r="D17" s="18"/>
      <c r="E17" s="19">
        <v>20155555</v>
      </c>
      <c r="F17" s="20">
        <v>20155555</v>
      </c>
      <c r="G17" s="24">
        <v>-22500084</v>
      </c>
      <c r="H17" s="24">
        <v>-20410438</v>
      </c>
      <c r="I17" s="24"/>
      <c r="J17" s="20">
        <v>-42910522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-42910522</v>
      </c>
      <c r="X17" s="20">
        <v>5038887</v>
      </c>
      <c r="Y17" s="24">
        <v>-47949409</v>
      </c>
      <c r="Z17" s="25">
        <v>-951.5873048949104</v>
      </c>
      <c r="AA17" s="26">
        <v>20155555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22287263</v>
      </c>
      <c r="D25" s="29">
        <f t="shared" ref="D25:Y25" si="1">SUM(D15:D24)</f>
        <v>0</v>
      </c>
      <c r="E25" s="35">
        <f t="shared" si="1"/>
        <v>20155555</v>
      </c>
      <c r="F25" s="36">
        <f t="shared" si="1"/>
        <v>20155555</v>
      </c>
      <c r="G25" s="36">
        <f t="shared" si="1"/>
        <v>-22500084</v>
      </c>
      <c r="H25" s="36">
        <f t="shared" si="1"/>
        <v>-20410438</v>
      </c>
      <c r="I25" s="36">
        <f t="shared" si="1"/>
        <v>0</v>
      </c>
      <c r="J25" s="36">
        <f t="shared" si="1"/>
        <v>-42910522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-42910522</v>
      </c>
      <c r="X25" s="36">
        <f t="shared" si="1"/>
        <v>5038887</v>
      </c>
      <c r="Y25" s="36">
        <f t="shared" si="1"/>
        <v>-47949409</v>
      </c>
      <c r="Z25" s="37">
        <f>+IF(X25&lt;&gt;0,+(Y25/X25)*100,0)</f>
        <v>-951.5873048949104</v>
      </c>
      <c r="AA25" s="38">
        <f>SUM(AA15:AA24)</f>
        <v>20155555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47633533</v>
      </c>
      <c r="D26" s="29">
        <f>+D13+D25</f>
        <v>0</v>
      </c>
      <c r="E26" s="30">
        <f t="shared" si="2"/>
        <v>39099381</v>
      </c>
      <c r="F26" s="31">
        <f t="shared" si="2"/>
        <v>39099381</v>
      </c>
      <c r="G26" s="31">
        <f t="shared" si="2"/>
        <v>-14477340</v>
      </c>
      <c r="H26" s="31">
        <f t="shared" si="2"/>
        <v>-5925355</v>
      </c>
      <c r="I26" s="31">
        <f t="shared" si="2"/>
        <v>1226949</v>
      </c>
      <c r="J26" s="31">
        <f t="shared" si="2"/>
        <v>-19175746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-19175746</v>
      </c>
      <c r="X26" s="31">
        <f t="shared" si="2"/>
        <v>9774840</v>
      </c>
      <c r="Y26" s="31">
        <f t="shared" si="2"/>
        <v>-28950586</v>
      </c>
      <c r="Z26" s="32">
        <f>+IF(X26&lt;&gt;0,+(Y26/X26)*100,0)</f>
        <v>-296.17452561883363</v>
      </c>
      <c r="AA26" s="33">
        <f>+AA13+AA25</f>
        <v>39099381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1228867</v>
      </c>
      <c r="D32" s="18"/>
      <c r="E32" s="19"/>
      <c r="F32" s="20"/>
      <c r="G32" s="20">
        <v>381441</v>
      </c>
      <c r="H32" s="20">
        <v>382430</v>
      </c>
      <c r="I32" s="20">
        <v>391213</v>
      </c>
      <c r="J32" s="20">
        <v>1155084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1155084</v>
      </c>
      <c r="X32" s="20"/>
      <c r="Y32" s="20">
        <v>1155084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7047097</v>
      </c>
      <c r="F34" s="20">
        <v>7047097</v>
      </c>
      <c r="G34" s="20">
        <v>3300658</v>
      </c>
      <c r="H34" s="20">
        <v>-6039615</v>
      </c>
      <c r="I34" s="20"/>
      <c r="J34" s="20">
        <v>-2738957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-2738957</v>
      </c>
      <c r="X34" s="20">
        <v>1761774</v>
      </c>
      <c r="Y34" s="20">
        <v>-4500731</v>
      </c>
      <c r="Z34" s="21">
        <v>-255.46585430367347</v>
      </c>
      <c r="AA34" s="22">
        <v>7047097</v>
      </c>
    </row>
    <row r="35" spans="1:27" x14ac:dyDescent="0.25">
      <c r="A35" s="23" t="s">
        <v>39</v>
      </c>
      <c r="B35" s="17" t="s">
        <v>32</v>
      </c>
      <c r="C35" s="18">
        <v>891339</v>
      </c>
      <c r="D35" s="18"/>
      <c r="E35" s="19"/>
      <c r="F35" s="20"/>
      <c r="G35" s="20">
        <v>906564</v>
      </c>
      <c r="H35" s="20">
        <v>-13324</v>
      </c>
      <c r="I35" s="20">
        <v>-12567</v>
      </c>
      <c r="J35" s="20">
        <v>880673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880673</v>
      </c>
      <c r="X35" s="20">
        <v>-3</v>
      </c>
      <c r="Y35" s="20">
        <v>880676</v>
      </c>
      <c r="Z35" s="21">
        <v>-29355866.666666668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2120206</v>
      </c>
      <c r="D37" s="29">
        <f t="shared" ref="D37:Y37" si="3">SUM(D29:D36)</f>
        <v>0</v>
      </c>
      <c r="E37" s="30">
        <f t="shared" si="3"/>
        <v>7047097</v>
      </c>
      <c r="F37" s="31">
        <f t="shared" si="3"/>
        <v>7047097</v>
      </c>
      <c r="G37" s="31">
        <f t="shared" si="3"/>
        <v>4588663</v>
      </c>
      <c r="H37" s="31">
        <f t="shared" si="3"/>
        <v>-5670509</v>
      </c>
      <c r="I37" s="31">
        <f t="shared" si="3"/>
        <v>378646</v>
      </c>
      <c r="J37" s="31">
        <f t="shared" si="3"/>
        <v>-703200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-703200</v>
      </c>
      <c r="X37" s="31">
        <f t="shared" si="3"/>
        <v>1761771</v>
      </c>
      <c r="Y37" s="31">
        <f t="shared" si="3"/>
        <v>-2464971</v>
      </c>
      <c r="Z37" s="32">
        <f>+IF(X37&lt;&gt;0,+(Y37/X37)*100,0)</f>
        <v>-139.91438160805237</v>
      </c>
      <c r="AA37" s="33">
        <f>SUM(AA29:AA36)</f>
        <v>7047097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47598023</v>
      </c>
      <c r="F40" s="20">
        <v>47598023</v>
      </c>
      <c r="G40" s="20">
        <v>7511979</v>
      </c>
      <c r="H40" s="20">
        <v>-37792869</v>
      </c>
      <c r="I40" s="20"/>
      <c r="J40" s="20">
        <v>-30280890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-30280890</v>
      </c>
      <c r="X40" s="20">
        <v>11899506</v>
      </c>
      <c r="Y40" s="20">
        <v>-42180396</v>
      </c>
      <c r="Z40" s="21">
        <v>-354.47182429253786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47598023</v>
      </c>
      <c r="F43" s="36">
        <f t="shared" si="4"/>
        <v>47598023</v>
      </c>
      <c r="G43" s="36">
        <f t="shared" si="4"/>
        <v>7511979</v>
      </c>
      <c r="H43" s="36">
        <f t="shared" si="4"/>
        <v>-37792869</v>
      </c>
      <c r="I43" s="36">
        <f t="shared" si="4"/>
        <v>0</v>
      </c>
      <c r="J43" s="36">
        <f t="shared" si="4"/>
        <v>-30280890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-30280890</v>
      </c>
      <c r="X43" s="36">
        <f t="shared" si="4"/>
        <v>11899506</v>
      </c>
      <c r="Y43" s="36">
        <f t="shared" si="4"/>
        <v>-42180396</v>
      </c>
      <c r="Z43" s="37">
        <f>+IF(X43&lt;&gt;0,+(Y43/X43)*100,0)</f>
        <v>-354.47182429253786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49718229</v>
      </c>
      <c r="D44" s="29">
        <f>+D37+D43</f>
        <v>0</v>
      </c>
      <c r="E44" s="30">
        <f t="shared" si="5"/>
        <v>54645120</v>
      </c>
      <c r="F44" s="31">
        <f t="shared" si="5"/>
        <v>54645120</v>
      </c>
      <c r="G44" s="31">
        <f t="shared" si="5"/>
        <v>12100642</v>
      </c>
      <c r="H44" s="31">
        <f t="shared" si="5"/>
        <v>-43463378</v>
      </c>
      <c r="I44" s="31">
        <f t="shared" si="5"/>
        <v>378646</v>
      </c>
      <c r="J44" s="31">
        <f t="shared" si="5"/>
        <v>-30984090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-30984090</v>
      </c>
      <c r="X44" s="31">
        <f t="shared" si="5"/>
        <v>13661277</v>
      </c>
      <c r="Y44" s="31">
        <f t="shared" si="5"/>
        <v>-44645367</v>
      </c>
      <c r="Z44" s="32">
        <f>+IF(X44&lt;&gt;0,+(Y44/X44)*100,0)</f>
        <v>-326.80229673990215</v>
      </c>
      <c r="AA44" s="33">
        <f>+AA37+AA43</f>
        <v>54645120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-2084696</v>
      </c>
      <c r="D45" s="42">
        <f t="shared" si="6"/>
        <v>0</v>
      </c>
      <c r="E45" s="43">
        <f t="shared" si="6"/>
        <v>-15545739</v>
      </c>
      <c r="F45" s="44">
        <f t="shared" si="6"/>
        <v>-15545739</v>
      </c>
      <c r="G45" s="44">
        <f t="shared" si="6"/>
        <v>-26577982</v>
      </c>
      <c r="H45" s="44">
        <f t="shared" si="6"/>
        <v>37538023</v>
      </c>
      <c r="I45" s="44">
        <f t="shared" si="6"/>
        <v>848303</v>
      </c>
      <c r="J45" s="44">
        <f t="shared" si="6"/>
        <v>11808344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11808344</v>
      </c>
      <c r="X45" s="44">
        <f t="shared" si="6"/>
        <v>-3886437</v>
      </c>
      <c r="Y45" s="44">
        <f t="shared" si="6"/>
        <v>15694781</v>
      </c>
      <c r="Z45" s="45">
        <f>+IF(X45&lt;&gt;0,+(Y45/X45)*100,0)</f>
        <v>-403.83469486318705</v>
      </c>
      <c r="AA45" s="46">
        <f>+AA26-AA44</f>
        <v>-15545739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111277029</v>
      </c>
      <c r="D6" s="18"/>
      <c r="E6" s="19">
        <v>100981509</v>
      </c>
      <c r="F6" s="20">
        <v>100981509</v>
      </c>
      <c r="G6" s="20">
        <v>115515990</v>
      </c>
      <c r="H6" s="20">
        <v>4833486</v>
      </c>
      <c r="I6" s="20">
        <v>5562853</v>
      </c>
      <c r="J6" s="20">
        <v>125912329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125912329</v>
      </c>
      <c r="X6" s="20">
        <v>25245369</v>
      </c>
      <c r="Y6" s="20">
        <v>100666960</v>
      </c>
      <c r="Z6" s="21">
        <v>398.75416358540849</v>
      </c>
      <c r="AA6" s="22">
        <v>100981509</v>
      </c>
    </row>
    <row r="7" spans="1:27" x14ac:dyDescent="0.25">
      <c r="A7" s="23" t="s">
        <v>35</v>
      </c>
      <c r="B7" s="17" t="s">
        <v>32</v>
      </c>
      <c r="C7" s="18">
        <v>146851090</v>
      </c>
      <c r="D7" s="18"/>
      <c r="E7" s="19">
        <v>2118716</v>
      </c>
      <c r="F7" s="20">
        <v>2118716</v>
      </c>
      <c r="G7" s="20">
        <v>146208445</v>
      </c>
      <c r="H7" s="20">
        <v>-2724176</v>
      </c>
      <c r="I7" s="20">
        <v>-3184727</v>
      </c>
      <c r="J7" s="20">
        <v>140299542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140299542</v>
      </c>
      <c r="X7" s="20">
        <v>529688</v>
      </c>
      <c r="Y7" s="20">
        <v>139769854</v>
      </c>
      <c r="Z7" s="21">
        <v>26387.204165470997</v>
      </c>
      <c r="AA7" s="22">
        <v>2118716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-13195799</v>
      </c>
      <c r="F8" s="20">
        <v>-13195799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-3298947</v>
      </c>
      <c r="Y8" s="20">
        <v>3298947</v>
      </c>
      <c r="Z8" s="21">
        <v>-100</v>
      </c>
      <c r="AA8" s="22">
        <v>-13195799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-8751032</v>
      </c>
      <c r="D10" s="18"/>
      <c r="E10" s="19">
        <v>-2710000</v>
      </c>
      <c r="F10" s="20">
        <v>-7827800</v>
      </c>
      <c r="G10" s="20">
        <v>-9035742</v>
      </c>
      <c r="H10" s="20">
        <v>-295482</v>
      </c>
      <c r="I10" s="20">
        <v>-255326</v>
      </c>
      <c r="J10" s="20">
        <v>-9586550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-9586550</v>
      </c>
      <c r="X10" s="20">
        <v>-1956944</v>
      </c>
      <c r="Y10" s="20">
        <v>-7629606</v>
      </c>
      <c r="Z10" s="21">
        <v>389.87349663557058</v>
      </c>
      <c r="AA10" s="22">
        <v>-7827800</v>
      </c>
    </row>
    <row r="11" spans="1:27" x14ac:dyDescent="0.25">
      <c r="A11" s="23" t="s">
        <v>39</v>
      </c>
      <c r="B11" s="17" t="s">
        <v>32</v>
      </c>
      <c r="C11" s="18">
        <v>1152960</v>
      </c>
      <c r="D11" s="18"/>
      <c r="E11" s="19"/>
      <c r="F11" s="20"/>
      <c r="G11" s="24">
        <v>1158806</v>
      </c>
      <c r="H11" s="24">
        <v>13804</v>
      </c>
      <c r="I11" s="24">
        <v>18465</v>
      </c>
      <c r="J11" s="20">
        <v>1191075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1191075</v>
      </c>
      <c r="X11" s="20"/>
      <c r="Y11" s="24">
        <v>1191075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250530047</v>
      </c>
      <c r="D13" s="29">
        <f>SUM(D6:D12)</f>
        <v>0</v>
      </c>
      <c r="E13" s="30">
        <f t="shared" si="0"/>
        <v>87194426</v>
      </c>
      <c r="F13" s="31">
        <f t="shared" si="0"/>
        <v>82076626</v>
      </c>
      <c r="G13" s="31">
        <f t="shared" si="0"/>
        <v>253847499</v>
      </c>
      <c r="H13" s="31">
        <f t="shared" si="0"/>
        <v>1827632</v>
      </c>
      <c r="I13" s="31">
        <f t="shared" si="0"/>
        <v>2141265</v>
      </c>
      <c r="J13" s="31">
        <f t="shared" si="0"/>
        <v>257816396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257816396</v>
      </c>
      <c r="X13" s="31">
        <f t="shared" si="0"/>
        <v>20519166</v>
      </c>
      <c r="Y13" s="31">
        <f t="shared" si="0"/>
        <v>237297230</v>
      </c>
      <c r="Z13" s="32">
        <f>+IF(X13&lt;&gt;0,+(Y13/X13)*100,0)</f>
        <v>1156.4662520884135</v>
      </c>
      <c r="AA13" s="33">
        <f>SUM(AA6:AA12)</f>
        <v>82076626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11612731</v>
      </c>
      <c r="D17" s="18"/>
      <c r="E17" s="19">
        <v>12059501</v>
      </c>
      <c r="F17" s="20">
        <v>12059501</v>
      </c>
      <c r="G17" s="24">
        <v>11612731</v>
      </c>
      <c r="H17" s="24"/>
      <c r="I17" s="24"/>
      <c r="J17" s="20">
        <v>11612731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11612731</v>
      </c>
      <c r="X17" s="20">
        <v>3014879</v>
      </c>
      <c r="Y17" s="24">
        <v>8597852</v>
      </c>
      <c r="Z17" s="25">
        <v>285.18066562538661</v>
      </c>
      <c r="AA17" s="26">
        <v>12059501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11612731</v>
      </c>
      <c r="D25" s="29">
        <f t="shared" ref="D25:Y25" si="1">SUM(D15:D24)</f>
        <v>0</v>
      </c>
      <c r="E25" s="35">
        <f t="shared" si="1"/>
        <v>12059501</v>
      </c>
      <c r="F25" s="36">
        <f t="shared" si="1"/>
        <v>12059501</v>
      </c>
      <c r="G25" s="36">
        <f t="shared" si="1"/>
        <v>11612731</v>
      </c>
      <c r="H25" s="36">
        <f t="shared" si="1"/>
        <v>0</v>
      </c>
      <c r="I25" s="36">
        <f t="shared" si="1"/>
        <v>0</v>
      </c>
      <c r="J25" s="36">
        <f t="shared" si="1"/>
        <v>11612731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11612731</v>
      </c>
      <c r="X25" s="36">
        <f t="shared" si="1"/>
        <v>3014879</v>
      </c>
      <c r="Y25" s="36">
        <f t="shared" si="1"/>
        <v>8597852</v>
      </c>
      <c r="Z25" s="37">
        <f>+IF(X25&lt;&gt;0,+(Y25/X25)*100,0)</f>
        <v>285.18066562538661</v>
      </c>
      <c r="AA25" s="38">
        <f>SUM(AA15:AA24)</f>
        <v>12059501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262142778</v>
      </c>
      <c r="D26" s="29">
        <f>+D13+D25</f>
        <v>0</v>
      </c>
      <c r="E26" s="30">
        <f t="shared" si="2"/>
        <v>99253927</v>
      </c>
      <c r="F26" s="31">
        <f t="shared" si="2"/>
        <v>94136127</v>
      </c>
      <c r="G26" s="31">
        <f t="shared" si="2"/>
        <v>265460230</v>
      </c>
      <c r="H26" s="31">
        <f t="shared" si="2"/>
        <v>1827632</v>
      </c>
      <c r="I26" s="31">
        <f t="shared" si="2"/>
        <v>2141265</v>
      </c>
      <c r="J26" s="31">
        <f t="shared" si="2"/>
        <v>269429127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269429127</v>
      </c>
      <c r="X26" s="31">
        <f t="shared" si="2"/>
        <v>23534045</v>
      </c>
      <c r="Y26" s="31">
        <f t="shared" si="2"/>
        <v>245895082</v>
      </c>
      <c r="Z26" s="32">
        <f>+IF(X26&lt;&gt;0,+(Y26/X26)*100,0)</f>
        <v>1044.8483547983358</v>
      </c>
      <c r="AA26" s="33">
        <f>+AA13+AA25</f>
        <v>94136127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156333101</v>
      </c>
      <c r="D32" s="18"/>
      <c r="E32" s="19">
        <v>62187992</v>
      </c>
      <c r="F32" s="20">
        <v>56372311</v>
      </c>
      <c r="G32" s="20">
        <v>158333632</v>
      </c>
      <c r="H32" s="20">
        <v>2455459</v>
      </c>
      <c r="I32" s="20">
        <v>706792</v>
      </c>
      <c r="J32" s="20">
        <v>161495883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161495883</v>
      </c>
      <c r="X32" s="20">
        <v>14093063</v>
      </c>
      <c r="Y32" s="20">
        <v>147402820</v>
      </c>
      <c r="Z32" s="21">
        <v>1045.9246510144742</v>
      </c>
      <c r="AA32" s="22">
        <v>56372311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-2342757</v>
      </c>
      <c r="D35" s="18"/>
      <c r="E35" s="19">
        <v>9927833</v>
      </c>
      <c r="F35" s="20">
        <v>9927833</v>
      </c>
      <c r="G35" s="20">
        <v>-2342757</v>
      </c>
      <c r="H35" s="20"/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2481957</v>
      </c>
      <c r="Y35" s="20">
        <v>-4824714</v>
      </c>
      <c r="Z35" s="21">
        <v>-194.39152249615927</v>
      </c>
      <c r="AA35" s="22">
        <v>9927833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153990344</v>
      </c>
      <c r="D37" s="29">
        <f t="shared" ref="D37:Y37" si="3">SUM(D29:D36)</f>
        <v>0</v>
      </c>
      <c r="E37" s="30">
        <f t="shared" si="3"/>
        <v>72115825</v>
      </c>
      <c r="F37" s="31">
        <f t="shared" si="3"/>
        <v>66300144</v>
      </c>
      <c r="G37" s="31">
        <f t="shared" si="3"/>
        <v>155990875</v>
      </c>
      <c r="H37" s="31">
        <f t="shared" si="3"/>
        <v>2455459</v>
      </c>
      <c r="I37" s="31">
        <f t="shared" si="3"/>
        <v>706792</v>
      </c>
      <c r="J37" s="31">
        <f t="shared" si="3"/>
        <v>159153126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159153126</v>
      </c>
      <c r="X37" s="31">
        <f t="shared" si="3"/>
        <v>16575020</v>
      </c>
      <c r="Y37" s="31">
        <f t="shared" si="3"/>
        <v>142578106</v>
      </c>
      <c r="Z37" s="32">
        <f>+IF(X37&lt;&gt;0,+(Y37/X37)*100,0)</f>
        <v>860.1986965928246</v>
      </c>
      <c r="AA37" s="33">
        <f>SUM(AA29:AA36)</f>
        <v>66300144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13849962</v>
      </c>
      <c r="H39" s="20"/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-1148472</v>
      </c>
      <c r="H43" s="36">
        <f t="shared" si="4"/>
        <v>0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152841872</v>
      </c>
      <c r="D44" s="29">
        <f>+D37+D43</f>
        <v>0</v>
      </c>
      <c r="E44" s="30">
        <f t="shared" si="5"/>
        <v>72115825</v>
      </c>
      <c r="F44" s="31">
        <f t="shared" si="5"/>
        <v>66300144</v>
      </c>
      <c r="G44" s="31">
        <f t="shared" si="5"/>
        <v>154842403</v>
      </c>
      <c r="H44" s="31">
        <f t="shared" si="5"/>
        <v>2455459</v>
      </c>
      <c r="I44" s="31">
        <f t="shared" si="5"/>
        <v>706792</v>
      </c>
      <c r="J44" s="31">
        <f t="shared" si="5"/>
        <v>158004654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158004654</v>
      </c>
      <c r="X44" s="31">
        <f t="shared" si="5"/>
        <v>16575020</v>
      </c>
      <c r="Y44" s="31">
        <f t="shared" si="5"/>
        <v>141429634</v>
      </c>
      <c r="Z44" s="32">
        <f>+IF(X44&lt;&gt;0,+(Y44/X44)*100,0)</f>
        <v>853.26976377705728</v>
      </c>
      <c r="AA44" s="33">
        <f>+AA37+AA43</f>
        <v>66300144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109300906</v>
      </c>
      <c r="D45" s="42">
        <f t="shared" si="6"/>
        <v>0</v>
      </c>
      <c r="E45" s="43">
        <f t="shared" si="6"/>
        <v>27138102</v>
      </c>
      <c r="F45" s="44">
        <f t="shared" si="6"/>
        <v>27835983</v>
      </c>
      <c r="G45" s="44">
        <f t="shared" si="6"/>
        <v>110617827</v>
      </c>
      <c r="H45" s="44">
        <f t="shared" si="6"/>
        <v>-627827</v>
      </c>
      <c r="I45" s="44">
        <f t="shared" si="6"/>
        <v>1434473</v>
      </c>
      <c r="J45" s="44">
        <f t="shared" si="6"/>
        <v>111424473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111424473</v>
      </c>
      <c r="X45" s="44">
        <f t="shared" si="6"/>
        <v>6959025</v>
      </c>
      <c r="Y45" s="44">
        <f t="shared" si="6"/>
        <v>104465448</v>
      </c>
      <c r="Z45" s="45">
        <f>+IF(X45&lt;&gt;0,+(Y45/X45)*100,0)</f>
        <v>1501.1506353260695</v>
      </c>
      <c r="AA45" s="46">
        <f>+AA26-AA44</f>
        <v>27835983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-46506351</v>
      </c>
      <c r="D47" s="18"/>
      <c r="E47" s="19"/>
      <c r="F47" s="20"/>
      <c r="G47" s="20">
        <v>-53369972</v>
      </c>
      <c r="H47" s="20">
        <v>6863621</v>
      </c>
      <c r="I47" s="20"/>
      <c r="J47" s="20">
        <v>-46506351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-46506351</v>
      </c>
      <c r="X47" s="20"/>
      <c r="Y47" s="20">
        <v>-46506351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-46506351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-53369972</v>
      </c>
      <c r="H50" s="52">
        <f t="shared" si="7"/>
        <v>6863621</v>
      </c>
      <c r="I50" s="52">
        <f t="shared" si="7"/>
        <v>0</v>
      </c>
      <c r="J50" s="52">
        <f t="shared" si="7"/>
        <v>-46506351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-46506351</v>
      </c>
      <c r="X50" s="52">
        <f t="shared" si="7"/>
        <v>0</v>
      </c>
      <c r="Y50" s="52">
        <f t="shared" si="7"/>
        <v>-46506351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-323936</v>
      </c>
      <c r="X6" s="20"/>
      <c r="Y6" s="20">
        <v>-323936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11138598</v>
      </c>
      <c r="D7" s="18"/>
      <c r="E7" s="19"/>
      <c r="F7" s="20"/>
      <c r="G7" s="20">
        <v>-2465463</v>
      </c>
      <c r="H7" s="20">
        <v>4329279</v>
      </c>
      <c r="I7" s="20">
        <v>954726</v>
      </c>
      <c r="J7" s="20">
        <v>2818542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2818542</v>
      </c>
      <c r="X7" s="20"/>
      <c r="Y7" s="20">
        <v>2818542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10049578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-2465463</v>
      </c>
      <c r="H13" s="31">
        <f t="shared" si="0"/>
        <v>4088441</v>
      </c>
      <c r="I13" s="31">
        <f t="shared" si="0"/>
        <v>871628</v>
      </c>
      <c r="J13" s="31">
        <f t="shared" si="0"/>
        <v>2494606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2494606</v>
      </c>
      <c r="X13" s="31">
        <f t="shared" si="0"/>
        <v>0</v>
      </c>
      <c r="Y13" s="31">
        <f t="shared" si="0"/>
        <v>2494606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256473</v>
      </c>
      <c r="D17" s="18"/>
      <c r="E17" s="19"/>
      <c r="F17" s="20"/>
      <c r="G17" s="24">
        <v>256473</v>
      </c>
      <c r="H17" s="24"/>
      <c r="I17" s="24"/>
      <c r="J17" s="20">
        <v>256473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256473</v>
      </c>
      <c r="X17" s="20"/>
      <c r="Y17" s="24">
        <v>256473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256473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256473</v>
      </c>
      <c r="H25" s="36">
        <f t="shared" si="1"/>
        <v>0</v>
      </c>
      <c r="I25" s="36">
        <f t="shared" si="1"/>
        <v>0</v>
      </c>
      <c r="J25" s="36">
        <f t="shared" si="1"/>
        <v>256473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256473</v>
      </c>
      <c r="X25" s="36">
        <f t="shared" si="1"/>
        <v>0</v>
      </c>
      <c r="Y25" s="36">
        <f t="shared" si="1"/>
        <v>256473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10306051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-2208990</v>
      </c>
      <c r="H26" s="31">
        <f t="shared" si="2"/>
        <v>4088441</v>
      </c>
      <c r="I26" s="31">
        <f t="shared" si="2"/>
        <v>871628</v>
      </c>
      <c r="J26" s="31">
        <f t="shared" si="2"/>
        <v>2751079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2751079</v>
      </c>
      <c r="X26" s="31">
        <f t="shared" si="2"/>
        <v>0</v>
      </c>
      <c r="Y26" s="31">
        <f t="shared" si="2"/>
        <v>2751079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6142934</v>
      </c>
      <c r="D32" s="18"/>
      <c r="E32" s="19"/>
      <c r="F32" s="20"/>
      <c r="G32" s="20">
        <v>367785</v>
      </c>
      <c r="H32" s="20">
        <v>370482</v>
      </c>
      <c r="I32" s="20">
        <v>521642</v>
      </c>
      <c r="J32" s="20">
        <v>1259909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1259909</v>
      </c>
      <c r="X32" s="20"/>
      <c r="Y32" s="20">
        <v>1259909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-605455</v>
      </c>
      <c r="D33" s="18"/>
      <c r="E33" s="19">
        <v>-1490000</v>
      </c>
      <c r="F33" s="20">
        <v>-1490000</v>
      </c>
      <c r="G33" s="20">
        <v>626203</v>
      </c>
      <c r="H33" s="20">
        <v>-149128</v>
      </c>
      <c r="I33" s="20">
        <v>-8230</v>
      </c>
      <c r="J33" s="20">
        <v>468845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468845</v>
      </c>
      <c r="X33" s="20">
        <v>-372501</v>
      </c>
      <c r="Y33" s="20">
        <v>841346</v>
      </c>
      <c r="Z33" s="21">
        <v>-225.86409164002242</v>
      </c>
      <c r="AA33" s="22">
        <v>-1490000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5537479</v>
      </c>
      <c r="D37" s="29">
        <f t="shared" ref="D37:Y37" si="3">SUM(D29:D36)</f>
        <v>0</v>
      </c>
      <c r="E37" s="30">
        <f t="shared" si="3"/>
        <v>-1490000</v>
      </c>
      <c r="F37" s="31">
        <f t="shared" si="3"/>
        <v>-1490000</v>
      </c>
      <c r="G37" s="31">
        <f t="shared" si="3"/>
        <v>993988</v>
      </c>
      <c r="H37" s="31">
        <f t="shared" si="3"/>
        <v>221354</v>
      </c>
      <c r="I37" s="31">
        <f t="shared" si="3"/>
        <v>513412</v>
      </c>
      <c r="J37" s="31">
        <f t="shared" si="3"/>
        <v>1728754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1728754</v>
      </c>
      <c r="X37" s="31">
        <f t="shared" si="3"/>
        <v>-372501</v>
      </c>
      <c r="Y37" s="31">
        <f t="shared" si="3"/>
        <v>2101255</v>
      </c>
      <c r="Z37" s="32">
        <f>+IF(X37&lt;&gt;0,+(Y37/X37)*100,0)</f>
        <v>-564.09378766768418</v>
      </c>
      <c r="AA37" s="33">
        <f>SUM(AA29:AA36)</f>
        <v>-1490000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5537479</v>
      </c>
      <c r="D44" s="29">
        <f>+D37+D43</f>
        <v>0</v>
      </c>
      <c r="E44" s="30">
        <f t="shared" si="5"/>
        <v>-1490000</v>
      </c>
      <c r="F44" s="31">
        <f t="shared" si="5"/>
        <v>-1490000</v>
      </c>
      <c r="G44" s="31">
        <f t="shared" si="5"/>
        <v>993988</v>
      </c>
      <c r="H44" s="31">
        <f t="shared" si="5"/>
        <v>221354</v>
      </c>
      <c r="I44" s="31">
        <f t="shared" si="5"/>
        <v>513412</v>
      </c>
      <c r="J44" s="31">
        <f t="shared" si="5"/>
        <v>1728754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1728754</v>
      </c>
      <c r="X44" s="31">
        <f t="shared" si="5"/>
        <v>-372501</v>
      </c>
      <c r="Y44" s="31">
        <f t="shared" si="5"/>
        <v>2101255</v>
      </c>
      <c r="Z44" s="32">
        <f>+IF(X44&lt;&gt;0,+(Y44/X44)*100,0)</f>
        <v>-564.09378766768418</v>
      </c>
      <c r="AA44" s="33">
        <f>+AA37+AA43</f>
        <v>-1490000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4768572</v>
      </c>
      <c r="D45" s="42">
        <f t="shared" si="6"/>
        <v>0</v>
      </c>
      <c r="E45" s="43">
        <f t="shared" si="6"/>
        <v>1490000</v>
      </c>
      <c r="F45" s="44">
        <f t="shared" si="6"/>
        <v>1490000</v>
      </c>
      <c r="G45" s="44">
        <f t="shared" si="6"/>
        <v>-3202978</v>
      </c>
      <c r="H45" s="44">
        <f t="shared" si="6"/>
        <v>3867087</v>
      </c>
      <c r="I45" s="44">
        <f t="shared" si="6"/>
        <v>358216</v>
      </c>
      <c r="J45" s="44">
        <f t="shared" si="6"/>
        <v>1022325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1022325</v>
      </c>
      <c r="X45" s="44">
        <f t="shared" si="6"/>
        <v>372501</v>
      </c>
      <c r="Y45" s="44">
        <f t="shared" si="6"/>
        <v>649824</v>
      </c>
      <c r="Z45" s="45">
        <f>+IF(X45&lt;&gt;0,+(Y45/X45)*100,0)</f>
        <v>174.44892765388548</v>
      </c>
      <c r="AA45" s="46">
        <f>+AA26-AA44</f>
        <v>1490000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-17207352</v>
      </c>
      <c r="F6" s="20">
        <v>-17207352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-4301841</v>
      </c>
      <c r="Y6" s="20">
        <v>4301841</v>
      </c>
      <c r="Z6" s="21">
        <v>-100</v>
      </c>
      <c r="AA6" s="22">
        <v>-17207352</v>
      </c>
    </row>
    <row r="7" spans="1:27" x14ac:dyDescent="0.25">
      <c r="A7" s="23" t="s">
        <v>35</v>
      </c>
      <c r="B7" s="17" t="s">
        <v>32</v>
      </c>
      <c r="C7" s="18">
        <v>9789915</v>
      </c>
      <c r="D7" s="18"/>
      <c r="E7" s="19">
        <v>100000</v>
      </c>
      <c r="F7" s="20">
        <v>100000</v>
      </c>
      <c r="G7" s="20">
        <v>507028</v>
      </c>
      <c r="H7" s="20">
        <v>371683</v>
      </c>
      <c r="I7" s="20">
        <v>500078</v>
      </c>
      <c r="J7" s="20">
        <v>1378789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1378789</v>
      </c>
      <c r="X7" s="20">
        <v>25002</v>
      </c>
      <c r="Y7" s="20">
        <v>1353787</v>
      </c>
      <c r="Z7" s="21">
        <v>5414.7148228141741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9789915</v>
      </c>
      <c r="D13" s="29">
        <f>SUM(D6:D12)</f>
        <v>0</v>
      </c>
      <c r="E13" s="30">
        <f t="shared" si="0"/>
        <v>-17107352</v>
      </c>
      <c r="F13" s="31">
        <f t="shared" si="0"/>
        <v>-17107352</v>
      </c>
      <c r="G13" s="31">
        <f t="shared" si="0"/>
        <v>507028</v>
      </c>
      <c r="H13" s="31">
        <f t="shared" si="0"/>
        <v>371683</v>
      </c>
      <c r="I13" s="31">
        <f t="shared" si="0"/>
        <v>500078</v>
      </c>
      <c r="J13" s="31">
        <f t="shared" si="0"/>
        <v>1378789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1378789</v>
      </c>
      <c r="X13" s="31">
        <f t="shared" si="0"/>
        <v>-4276839</v>
      </c>
      <c r="Y13" s="31">
        <f t="shared" si="0"/>
        <v>5655628</v>
      </c>
      <c r="Z13" s="32">
        <f>+IF(X13&lt;&gt;0,+(Y13/X13)*100,0)</f>
        <v>-132.23850605552371</v>
      </c>
      <c r="AA13" s="33">
        <f>SUM(AA6:AA12)</f>
        <v>-17107352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5718436</v>
      </c>
      <c r="D17" s="18"/>
      <c r="E17" s="19">
        <v>2500000</v>
      </c>
      <c r="F17" s="20">
        <v>2500000</v>
      </c>
      <c r="G17" s="24"/>
      <c r="H17" s="24"/>
      <c r="I17" s="24">
        <v>115808</v>
      </c>
      <c r="J17" s="20">
        <v>115808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115808</v>
      </c>
      <c r="X17" s="20">
        <v>624999</v>
      </c>
      <c r="Y17" s="24">
        <v>-509191</v>
      </c>
      <c r="Z17" s="25">
        <v>-81.470690353104573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5718436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115808</v>
      </c>
      <c r="J25" s="36">
        <f t="shared" si="1"/>
        <v>115808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115808</v>
      </c>
      <c r="X25" s="36">
        <f t="shared" si="1"/>
        <v>624999</v>
      </c>
      <c r="Y25" s="36">
        <f t="shared" si="1"/>
        <v>-509191</v>
      </c>
      <c r="Z25" s="37">
        <f>+IF(X25&lt;&gt;0,+(Y25/X25)*100,0)</f>
        <v>-81.470690353104573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15508351</v>
      </c>
      <c r="D26" s="29">
        <f>+D13+D25</f>
        <v>0</v>
      </c>
      <c r="E26" s="30">
        <f t="shared" si="2"/>
        <v>-14607352</v>
      </c>
      <c r="F26" s="31">
        <f t="shared" si="2"/>
        <v>-14607352</v>
      </c>
      <c r="G26" s="31">
        <f t="shared" si="2"/>
        <v>507028</v>
      </c>
      <c r="H26" s="31">
        <f t="shared" si="2"/>
        <v>371683</v>
      </c>
      <c r="I26" s="31">
        <f t="shared" si="2"/>
        <v>615886</v>
      </c>
      <c r="J26" s="31">
        <f t="shared" si="2"/>
        <v>1494597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1494597</v>
      </c>
      <c r="X26" s="31">
        <f t="shared" si="2"/>
        <v>-3651840</v>
      </c>
      <c r="Y26" s="31">
        <f t="shared" si="2"/>
        <v>5146437</v>
      </c>
      <c r="Z26" s="32">
        <f>+IF(X26&lt;&gt;0,+(Y26/X26)*100,0)</f>
        <v>-140.9272312039958</v>
      </c>
      <c r="AA26" s="33">
        <f>+AA13+AA25</f>
        <v>-14607352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15508351</v>
      </c>
      <c r="D45" s="42">
        <f t="shared" si="6"/>
        <v>0</v>
      </c>
      <c r="E45" s="43">
        <f t="shared" si="6"/>
        <v>-14607352</v>
      </c>
      <c r="F45" s="44">
        <f t="shared" si="6"/>
        <v>-14607352</v>
      </c>
      <c r="G45" s="44">
        <f t="shared" si="6"/>
        <v>507028</v>
      </c>
      <c r="H45" s="44">
        <f t="shared" si="6"/>
        <v>371683</v>
      </c>
      <c r="I45" s="44">
        <f t="shared" si="6"/>
        <v>615886</v>
      </c>
      <c r="J45" s="44">
        <f t="shared" si="6"/>
        <v>1494597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1494597</v>
      </c>
      <c r="X45" s="44">
        <f t="shared" si="6"/>
        <v>-3651840</v>
      </c>
      <c r="Y45" s="44">
        <f t="shared" si="6"/>
        <v>5146437</v>
      </c>
      <c r="Z45" s="45">
        <f>+IF(X45&lt;&gt;0,+(Y45/X45)*100,0)</f>
        <v>-140.9272312039958</v>
      </c>
      <c r="AA45" s="46">
        <f>+AA26-AA44</f>
        <v>-14607352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-2849264</v>
      </c>
      <c r="X6" s="20">
        <v>-3541077</v>
      </c>
      <c r="Y6" s="20">
        <v>691813</v>
      </c>
      <c r="Z6" s="21">
        <v>-19.536796291071898</v>
      </c>
      <c r="AA6" s="22">
        <v>-14164289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</v>
      </c>
      <c r="Y10" s="20">
        <v>-7500</v>
      </c>
      <c r="Z10" s="21">
        <v>-100</v>
      </c>
      <c r="AA10" s="22">
        <v>30000</v>
      </c>
    </row>
    <row r="11" spans="1:27" x14ac:dyDescent="0.25">
      <c r="A11" s="23" t="s">
        <v>39</v>
      </c>
      <c r="B11" s="17" t="s">
        <v>32</v>
      </c>
      <c r="C11" s="18">
        <v>4554225</v>
      </c>
      <c r="D11" s="18"/>
      <c r="E11" s="19">
        <v>1564020</v>
      </c>
      <c r="F11" s="20">
        <v>1960065</v>
      </c>
      <c r="G11" s="24">
        <v>56269</v>
      </c>
      <c r="H11" s="24">
        <v>273641</v>
      </c>
      <c r="I11" s="24">
        <v>173985</v>
      </c>
      <c r="J11" s="20">
        <v>503895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503895</v>
      </c>
      <c r="X11" s="20">
        <v>490020</v>
      </c>
      <c r="Y11" s="24">
        <v>13875</v>
      </c>
      <c r="Z11" s="25">
        <v>2.8315170809354719</v>
      </c>
      <c r="AA11" s="26">
        <v>1960065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4554225</v>
      </c>
      <c r="D13" s="29">
        <f>SUM(D6:D12)</f>
        <v>0</v>
      </c>
      <c r="E13" s="30">
        <f t="shared" si="0"/>
        <v>-11402367</v>
      </c>
      <c r="F13" s="31">
        <f t="shared" si="0"/>
        <v>-12174224</v>
      </c>
      <c r="G13" s="31">
        <f t="shared" si="0"/>
        <v>27767</v>
      </c>
      <c r="H13" s="31">
        <f t="shared" si="0"/>
        <v>-1521172</v>
      </c>
      <c r="I13" s="31">
        <f t="shared" si="0"/>
        <v>-851964</v>
      </c>
      <c r="J13" s="31">
        <f t="shared" si="0"/>
        <v>-2345369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-2345369</v>
      </c>
      <c r="X13" s="31">
        <f t="shared" si="0"/>
        <v>-3043557</v>
      </c>
      <c r="Y13" s="31">
        <f t="shared" si="0"/>
        <v>698188</v>
      </c>
      <c r="Z13" s="32">
        <f>+IF(X13&lt;&gt;0,+(Y13/X13)*100,0)</f>
        <v>-22.939869369951015</v>
      </c>
      <c r="AA13" s="33">
        <f>SUM(AA6:AA12)</f>
        <v>-12174224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175573</v>
      </c>
      <c r="D17" s="18"/>
      <c r="E17" s="19">
        <v>870000</v>
      </c>
      <c r="F17" s="20">
        <v>870000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217500</v>
      </c>
      <c r="Y17" s="24">
        <v>-217500</v>
      </c>
      <c r="Z17" s="25">
        <v>-100</v>
      </c>
      <c r="AA17" s="26">
        <v>870000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175573</v>
      </c>
      <c r="D25" s="29">
        <f t="shared" ref="D25:Y25" si="1">SUM(D15:D24)</f>
        <v>0</v>
      </c>
      <c r="E25" s="35">
        <f t="shared" si="1"/>
        <v>870000</v>
      </c>
      <c r="F25" s="36">
        <f t="shared" si="1"/>
        <v>870000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217500</v>
      </c>
      <c r="Y25" s="36">
        <f t="shared" si="1"/>
        <v>-217500</v>
      </c>
      <c r="Z25" s="37">
        <f>+IF(X25&lt;&gt;0,+(Y25/X25)*100,0)</f>
        <v>-100</v>
      </c>
      <c r="AA25" s="38">
        <f>SUM(AA15:AA24)</f>
        <v>870000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4729798</v>
      </c>
      <c r="D26" s="29">
        <f>+D13+D25</f>
        <v>0</v>
      </c>
      <c r="E26" s="30">
        <f t="shared" si="2"/>
        <v>-10532367</v>
      </c>
      <c r="F26" s="31">
        <f t="shared" si="2"/>
        <v>-11304224</v>
      </c>
      <c r="G26" s="31">
        <f t="shared" si="2"/>
        <v>27767</v>
      </c>
      <c r="H26" s="31">
        <f t="shared" si="2"/>
        <v>-1521172</v>
      </c>
      <c r="I26" s="31">
        <f t="shared" si="2"/>
        <v>-851964</v>
      </c>
      <c r="J26" s="31">
        <f t="shared" si="2"/>
        <v>-2345369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-2345369</v>
      </c>
      <c r="X26" s="31">
        <f t="shared" si="2"/>
        <v>-2826057</v>
      </c>
      <c r="Y26" s="31">
        <f t="shared" si="2"/>
        <v>480688</v>
      </c>
      <c r="Z26" s="32">
        <f>+IF(X26&lt;&gt;0,+(Y26/X26)*100,0)</f>
        <v>-17.009140296887146</v>
      </c>
      <c r="AA26" s="33">
        <f>+AA13+AA25</f>
        <v>-11304224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-9186</v>
      </c>
      <c r="D32" s="18"/>
      <c r="E32" s="19"/>
      <c r="F32" s="20">
        <v>1750080</v>
      </c>
      <c r="G32" s="20">
        <v>423387</v>
      </c>
      <c r="H32" s="20">
        <v>311445</v>
      </c>
      <c r="I32" s="20">
        <v>317115</v>
      </c>
      <c r="J32" s="20">
        <v>1051947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1051947</v>
      </c>
      <c r="X32" s="20">
        <v>437526</v>
      </c>
      <c r="Y32" s="20">
        <v>614421</v>
      </c>
      <c r="Z32" s="21">
        <v>140.43074011601598</v>
      </c>
      <c r="AA32" s="22">
        <v>1750080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1750080</v>
      </c>
      <c r="G37" s="31">
        <f t="shared" si="3"/>
        <v>423387</v>
      </c>
      <c r="H37" s="31">
        <f t="shared" si="3"/>
        <v>311445</v>
      </c>
      <c r="I37" s="31">
        <f t="shared" si="3"/>
        <v>317115</v>
      </c>
      <c r="J37" s="31">
        <f t="shared" si="3"/>
        <v>1051947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1051947</v>
      </c>
      <c r="X37" s="31">
        <f t="shared" si="3"/>
        <v>437526</v>
      </c>
      <c r="Y37" s="31">
        <f t="shared" si="3"/>
        <v>614421</v>
      </c>
      <c r="Z37" s="32">
        <f>+IF(X37&lt;&gt;0,+(Y37/X37)*100,0)</f>
        <v>140.43074011601598</v>
      </c>
      <c r="AA37" s="33">
        <f>SUM(AA29:AA36)</f>
        <v>1750080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-9186</v>
      </c>
      <c r="D44" s="29">
        <f>+D37+D43</f>
        <v>0</v>
      </c>
      <c r="E44" s="30">
        <f t="shared" si="5"/>
        <v>0</v>
      </c>
      <c r="F44" s="31">
        <f t="shared" si="5"/>
        <v>1750080</v>
      </c>
      <c r="G44" s="31">
        <f t="shared" si="5"/>
        <v>423387</v>
      </c>
      <c r="H44" s="31">
        <f t="shared" si="5"/>
        <v>311445</v>
      </c>
      <c r="I44" s="31">
        <f t="shared" si="5"/>
        <v>317115</v>
      </c>
      <c r="J44" s="31">
        <f t="shared" si="5"/>
        <v>1051947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1051947</v>
      </c>
      <c r="X44" s="31">
        <f t="shared" si="5"/>
        <v>437526</v>
      </c>
      <c r="Y44" s="31">
        <f t="shared" si="5"/>
        <v>614421</v>
      </c>
      <c r="Z44" s="32">
        <f>+IF(X44&lt;&gt;0,+(Y44/X44)*100,0)</f>
        <v>140.43074011601598</v>
      </c>
      <c r="AA44" s="33">
        <f>+AA37+AA43</f>
        <v>1750080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4738984</v>
      </c>
      <c r="D45" s="42">
        <f t="shared" si="6"/>
        <v>0</v>
      </c>
      <c r="E45" s="43">
        <f t="shared" si="6"/>
        <v>-10532367</v>
      </c>
      <c r="F45" s="44">
        <f t="shared" si="6"/>
        <v>-13054304</v>
      </c>
      <c r="G45" s="44">
        <f t="shared" si="6"/>
        <v>-395620</v>
      </c>
      <c r="H45" s="44">
        <f t="shared" si="6"/>
        <v>-1832617</v>
      </c>
      <c r="I45" s="44">
        <f t="shared" si="6"/>
        <v>-1169079</v>
      </c>
      <c r="J45" s="44">
        <f t="shared" si="6"/>
        <v>-3397316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-3397316</v>
      </c>
      <c r="X45" s="44">
        <f t="shared" si="6"/>
        <v>-3263583</v>
      </c>
      <c r="Y45" s="44">
        <f t="shared" si="6"/>
        <v>-133733</v>
      </c>
      <c r="Z45" s="45">
        <f>+IF(X45&lt;&gt;0,+(Y45/X45)*100,0)</f>
        <v>4.0977355256477308</v>
      </c>
      <c r="AA45" s="46">
        <f>+AA26-AA44</f>
        <v>-13054304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-443554</v>
      </c>
      <c r="X6" s="20">
        <v>-2811912</v>
      </c>
      <c r="Y6" s="20">
        <v>2368358</v>
      </c>
      <c r="Z6" s="21">
        <v>-84.225893271197677</v>
      </c>
      <c r="AA6" s="22">
        <v>-11247636</v>
      </c>
    </row>
    <row r="7" spans="1:27" x14ac:dyDescent="0.25">
      <c r="A7" s="23" t="s">
        <v>35</v>
      </c>
      <c r="B7" s="17" t="s">
        <v>32</v>
      </c>
      <c r="C7" s="18">
        <v>291513</v>
      </c>
      <c r="D7" s="18"/>
      <c r="E7" s="19"/>
      <c r="F7" s="20"/>
      <c r="G7" s="20">
        <v>-76085</v>
      </c>
      <c r="H7" s="20">
        <v>20013</v>
      </c>
      <c r="I7" s="20">
        <v>148599</v>
      </c>
      <c r="J7" s="20">
        <v>92527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92527</v>
      </c>
      <c r="X7" s="20"/>
      <c r="Y7" s="20">
        <v>92527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802005</v>
      </c>
      <c r="F11" s="20">
        <v>802005</v>
      </c>
      <c r="G11" s="24"/>
      <c r="H11" s="24">
        <v>2972</v>
      </c>
      <c r="I11" s="24">
        <v>82501</v>
      </c>
      <c r="J11" s="20">
        <v>85473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85473</v>
      </c>
      <c r="X11" s="20">
        <v>200505</v>
      </c>
      <c r="Y11" s="24">
        <v>-115032</v>
      </c>
      <c r="Z11" s="25">
        <v>-57.371137876860921</v>
      </c>
      <c r="AA11" s="26">
        <v>802005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291513</v>
      </c>
      <c r="D13" s="29">
        <f>SUM(D6:D12)</f>
        <v>0</v>
      </c>
      <c r="E13" s="30">
        <f t="shared" si="0"/>
        <v>-10445631</v>
      </c>
      <c r="F13" s="31">
        <f t="shared" si="0"/>
        <v>-10445631</v>
      </c>
      <c r="G13" s="31">
        <f t="shared" si="0"/>
        <v>876613</v>
      </c>
      <c r="H13" s="31">
        <f t="shared" si="0"/>
        <v>-294117</v>
      </c>
      <c r="I13" s="31">
        <f t="shared" si="0"/>
        <v>-848050</v>
      </c>
      <c r="J13" s="31">
        <f t="shared" si="0"/>
        <v>-265554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-265554</v>
      </c>
      <c r="X13" s="31">
        <f t="shared" si="0"/>
        <v>-2611407</v>
      </c>
      <c r="Y13" s="31">
        <f t="shared" si="0"/>
        <v>2345853</v>
      </c>
      <c r="Z13" s="32">
        <f>+IF(X13&lt;&gt;0,+(Y13/X13)*100,0)</f>
        <v>-89.830999151032373</v>
      </c>
      <c r="AA13" s="33">
        <f>SUM(AA6:AA12)</f>
        <v>-10445631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1150229</v>
      </c>
      <c r="D17" s="18"/>
      <c r="E17" s="19">
        <v>2170236</v>
      </c>
      <c r="F17" s="20">
        <v>2772051</v>
      </c>
      <c r="G17" s="24">
        <v>-7308</v>
      </c>
      <c r="H17" s="24">
        <v>-7308</v>
      </c>
      <c r="I17" s="24">
        <v>507551</v>
      </c>
      <c r="J17" s="20">
        <v>492935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492935</v>
      </c>
      <c r="X17" s="20">
        <v>602748</v>
      </c>
      <c r="Y17" s="24">
        <v>-109813</v>
      </c>
      <c r="Z17" s="25">
        <v>-18.218724906594463</v>
      </c>
      <c r="AA17" s="26">
        <v>2772051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1150229</v>
      </c>
      <c r="D25" s="29">
        <f t="shared" ref="D25:Y25" si="1">SUM(D15:D24)</f>
        <v>0</v>
      </c>
      <c r="E25" s="35">
        <f t="shared" si="1"/>
        <v>2170236</v>
      </c>
      <c r="F25" s="36">
        <f t="shared" si="1"/>
        <v>2772051</v>
      </c>
      <c r="G25" s="36">
        <f t="shared" si="1"/>
        <v>-7308</v>
      </c>
      <c r="H25" s="36">
        <f t="shared" si="1"/>
        <v>-7308</v>
      </c>
      <c r="I25" s="36">
        <f t="shared" si="1"/>
        <v>507551</v>
      </c>
      <c r="J25" s="36">
        <f t="shared" si="1"/>
        <v>492935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492935</v>
      </c>
      <c r="X25" s="36">
        <f t="shared" si="1"/>
        <v>602748</v>
      </c>
      <c r="Y25" s="36">
        <f t="shared" si="1"/>
        <v>-109813</v>
      </c>
      <c r="Z25" s="37">
        <f>+IF(X25&lt;&gt;0,+(Y25/X25)*100,0)</f>
        <v>-18.218724906594463</v>
      </c>
      <c r="AA25" s="38">
        <f>SUM(AA15:AA24)</f>
        <v>2772051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1441742</v>
      </c>
      <c r="D26" s="29">
        <f>+D13+D25</f>
        <v>0</v>
      </c>
      <c r="E26" s="30">
        <f t="shared" si="2"/>
        <v>-8275395</v>
      </c>
      <c r="F26" s="31">
        <f t="shared" si="2"/>
        <v>-7673580</v>
      </c>
      <c r="G26" s="31">
        <f t="shared" si="2"/>
        <v>869305</v>
      </c>
      <c r="H26" s="31">
        <f t="shared" si="2"/>
        <v>-301425</v>
      </c>
      <c r="I26" s="31">
        <f t="shared" si="2"/>
        <v>-340499</v>
      </c>
      <c r="J26" s="31">
        <f t="shared" si="2"/>
        <v>227381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227381</v>
      </c>
      <c r="X26" s="31">
        <f t="shared" si="2"/>
        <v>-2008659</v>
      </c>
      <c r="Y26" s="31">
        <f t="shared" si="2"/>
        <v>2236040</v>
      </c>
      <c r="Z26" s="32">
        <f>+IF(X26&lt;&gt;0,+(Y26/X26)*100,0)</f>
        <v>-111.3200398873079</v>
      </c>
      <c r="AA26" s="33">
        <f>+AA13+AA25</f>
        <v>-7673580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3725467</v>
      </c>
      <c r="D32" s="18"/>
      <c r="E32" s="19"/>
      <c r="F32" s="20">
        <v>-1</v>
      </c>
      <c r="G32" s="20">
        <v>-76535</v>
      </c>
      <c r="H32" s="20">
        <v>21474</v>
      </c>
      <c r="I32" s="20">
        <v>-78367</v>
      </c>
      <c r="J32" s="20">
        <v>-133428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-133428</v>
      </c>
      <c r="X32" s="20"/>
      <c r="Y32" s="20">
        <v>-133428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456853</v>
      </c>
      <c r="F35" s="20">
        <v>456853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114213</v>
      </c>
      <c r="Y35" s="20">
        <v>-114213</v>
      </c>
      <c r="Z35" s="21">
        <v>-100</v>
      </c>
      <c r="AA35" s="22">
        <v>456853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3725467</v>
      </c>
      <c r="D37" s="29">
        <f t="shared" ref="D37:Y37" si="3">SUM(D29:D36)</f>
        <v>0</v>
      </c>
      <c r="E37" s="30">
        <f t="shared" si="3"/>
        <v>456853</v>
      </c>
      <c r="F37" s="31">
        <f t="shared" si="3"/>
        <v>456852</v>
      </c>
      <c r="G37" s="31">
        <f t="shared" si="3"/>
        <v>-76535</v>
      </c>
      <c r="H37" s="31">
        <f t="shared" si="3"/>
        <v>21474</v>
      </c>
      <c r="I37" s="31">
        <f t="shared" si="3"/>
        <v>-78367</v>
      </c>
      <c r="J37" s="31">
        <f t="shared" si="3"/>
        <v>-133428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-133428</v>
      </c>
      <c r="X37" s="31">
        <f t="shared" si="3"/>
        <v>114213</v>
      </c>
      <c r="Y37" s="31">
        <f t="shared" si="3"/>
        <v>-247641</v>
      </c>
      <c r="Z37" s="32">
        <f>+IF(X37&lt;&gt;0,+(Y37/X37)*100,0)</f>
        <v>-216.82382916130388</v>
      </c>
      <c r="AA37" s="33">
        <f>SUM(AA29:AA36)</f>
        <v>456852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3725467</v>
      </c>
      <c r="D44" s="29">
        <f>+D37+D43</f>
        <v>0</v>
      </c>
      <c r="E44" s="30">
        <f t="shared" si="5"/>
        <v>456853</v>
      </c>
      <c r="F44" s="31">
        <f t="shared" si="5"/>
        <v>456852</v>
      </c>
      <c r="G44" s="31">
        <f t="shared" si="5"/>
        <v>-76535</v>
      </c>
      <c r="H44" s="31">
        <f t="shared" si="5"/>
        <v>21474</v>
      </c>
      <c r="I44" s="31">
        <f t="shared" si="5"/>
        <v>-78367</v>
      </c>
      <c r="J44" s="31">
        <f t="shared" si="5"/>
        <v>-133428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-133428</v>
      </c>
      <c r="X44" s="31">
        <f t="shared" si="5"/>
        <v>114213</v>
      </c>
      <c r="Y44" s="31">
        <f t="shared" si="5"/>
        <v>-247641</v>
      </c>
      <c r="Z44" s="32">
        <f>+IF(X44&lt;&gt;0,+(Y44/X44)*100,0)</f>
        <v>-216.82382916130388</v>
      </c>
      <c r="AA44" s="33">
        <f>+AA37+AA43</f>
        <v>456852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-2283725</v>
      </c>
      <c r="D45" s="42">
        <f t="shared" si="6"/>
        <v>0</v>
      </c>
      <c r="E45" s="43">
        <f t="shared" si="6"/>
        <v>-8732248</v>
      </c>
      <c r="F45" s="44">
        <f t="shared" si="6"/>
        <v>-8130432</v>
      </c>
      <c r="G45" s="44">
        <f t="shared" si="6"/>
        <v>945840</v>
      </c>
      <c r="H45" s="44">
        <f t="shared" si="6"/>
        <v>-322899</v>
      </c>
      <c r="I45" s="44">
        <f t="shared" si="6"/>
        <v>-262132</v>
      </c>
      <c r="J45" s="44">
        <f t="shared" si="6"/>
        <v>360809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360809</v>
      </c>
      <c r="X45" s="44">
        <f t="shared" si="6"/>
        <v>-2122872</v>
      </c>
      <c r="Y45" s="44">
        <f t="shared" si="6"/>
        <v>2483681</v>
      </c>
      <c r="Z45" s="45">
        <f>+IF(X45&lt;&gt;0,+(Y45/X45)*100,0)</f>
        <v>-116.99626732087474</v>
      </c>
      <c r="AA45" s="46">
        <f>+AA26-AA44</f>
        <v>-8130432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320381</v>
      </c>
      <c r="D6" s="18"/>
      <c r="E6" s="19">
        <v>2632186</v>
      </c>
      <c r="F6" s="20">
        <v>2632186</v>
      </c>
      <c r="G6" s="20">
        <v>435953</v>
      </c>
      <c r="H6" s="20">
        <v>261825</v>
      </c>
      <c r="I6" s="20">
        <v>400054</v>
      </c>
      <c r="J6" s="20">
        <v>1097832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1097832</v>
      </c>
      <c r="X6" s="20">
        <v>658047</v>
      </c>
      <c r="Y6" s="20">
        <v>439785</v>
      </c>
      <c r="Z6" s="21">
        <v>66.831852436072197</v>
      </c>
      <c r="AA6" s="22">
        <v>2632186</v>
      </c>
    </row>
    <row r="7" spans="1:27" x14ac:dyDescent="0.25">
      <c r="A7" s="23" t="s">
        <v>35</v>
      </c>
      <c r="B7" s="17" t="s">
        <v>32</v>
      </c>
      <c r="C7" s="18">
        <v>-9057504</v>
      </c>
      <c r="D7" s="18"/>
      <c r="E7" s="19">
        <v>-6510000</v>
      </c>
      <c r="F7" s="20">
        <v>-6510000</v>
      </c>
      <c r="G7" s="20">
        <v>1141354</v>
      </c>
      <c r="H7" s="20">
        <v>-208305</v>
      </c>
      <c r="I7" s="20">
        <v>1103089</v>
      </c>
      <c r="J7" s="20">
        <v>2036138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2036138</v>
      </c>
      <c r="X7" s="20">
        <v>-1627500</v>
      </c>
      <c r="Y7" s="20">
        <v>3663638</v>
      </c>
      <c r="Z7" s="21">
        <v>-225.10832565284181</v>
      </c>
      <c r="AA7" s="22">
        <v>-6510000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1673</v>
      </c>
      <c r="I10" s="20"/>
      <c r="J10" s="20">
        <v>1673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1673</v>
      </c>
      <c r="X10" s="20">
        <v>-3</v>
      </c>
      <c r="Y10" s="20">
        <v>1676</v>
      </c>
      <c r="Z10" s="21">
        <v>-55866.666666666664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57330</v>
      </c>
      <c r="F11" s="20">
        <v>57330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14337</v>
      </c>
      <c r="Y11" s="24">
        <v>-14337</v>
      </c>
      <c r="Z11" s="25">
        <v>-100</v>
      </c>
      <c r="AA11" s="26">
        <v>57330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-8737123</v>
      </c>
      <c r="D13" s="29">
        <f>SUM(D6:D12)</f>
        <v>0</v>
      </c>
      <c r="E13" s="30">
        <f t="shared" si="0"/>
        <v>-3820484</v>
      </c>
      <c r="F13" s="31">
        <f t="shared" si="0"/>
        <v>-3820484</v>
      </c>
      <c r="G13" s="31">
        <f t="shared" si="0"/>
        <v>1577307</v>
      </c>
      <c r="H13" s="31">
        <f t="shared" si="0"/>
        <v>55193</v>
      </c>
      <c r="I13" s="31">
        <f t="shared" si="0"/>
        <v>1503143</v>
      </c>
      <c r="J13" s="31">
        <f t="shared" si="0"/>
        <v>3135643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3135643</v>
      </c>
      <c r="X13" s="31">
        <f t="shared" si="0"/>
        <v>-955119</v>
      </c>
      <c r="Y13" s="31">
        <f t="shared" si="0"/>
        <v>4090762</v>
      </c>
      <c r="Z13" s="32">
        <f>+IF(X13&lt;&gt;0,+(Y13/X13)*100,0)</f>
        <v>-428.29867273083249</v>
      </c>
      <c r="AA13" s="33">
        <f>SUM(AA6:AA12)</f>
        <v>-3820484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17290888</v>
      </c>
      <c r="D17" s="18"/>
      <c r="E17" s="19">
        <v>-1107364</v>
      </c>
      <c r="F17" s="20">
        <v>-1107364</v>
      </c>
      <c r="G17" s="24">
        <v>81753</v>
      </c>
      <c r="H17" s="24"/>
      <c r="I17" s="24"/>
      <c r="J17" s="20">
        <v>81753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81753</v>
      </c>
      <c r="X17" s="20">
        <v>-276840</v>
      </c>
      <c r="Y17" s="24">
        <v>358593</v>
      </c>
      <c r="Z17" s="25">
        <v>-129.53077589943649</v>
      </c>
      <c r="AA17" s="26">
        <v>-1107364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17290888</v>
      </c>
      <c r="D25" s="29">
        <f t="shared" ref="D25:Y25" si="1">SUM(D15:D24)</f>
        <v>0</v>
      </c>
      <c r="E25" s="35">
        <f t="shared" si="1"/>
        <v>-1107364</v>
      </c>
      <c r="F25" s="36">
        <f t="shared" si="1"/>
        <v>-1107364</v>
      </c>
      <c r="G25" s="36">
        <f t="shared" si="1"/>
        <v>81753</v>
      </c>
      <c r="H25" s="36">
        <f t="shared" si="1"/>
        <v>0</v>
      </c>
      <c r="I25" s="36">
        <f t="shared" si="1"/>
        <v>0</v>
      </c>
      <c r="J25" s="36">
        <f t="shared" si="1"/>
        <v>81753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81753</v>
      </c>
      <c r="X25" s="36">
        <f t="shared" si="1"/>
        <v>-276840</v>
      </c>
      <c r="Y25" s="36">
        <f t="shared" si="1"/>
        <v>358593</v>
      </c>
      <c r="Z25" s="37">
        <f>+IF(X25&lt;&gt;0,+(Y25/X25)*100,0)</f>
        <v>-129.53077589943649</v>
      </c>
      <c r="AA25" s="38">
        <f>SUM(AA15:AA24)</f>
        <v>-1107364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8553765</v>
      </c>
      <c r="D26" s="29">
        <f>+D13+D25</f>
        <v>0</v>
      </c>
      <c r="E26" s="30">
        <f t="shared" si="2"/>
        <v>-4927848</v>
      </c>
      <c r="F26" s="31">
        <f t="shared" si="2"/>
        <v>-4927848</v>
      </c>
      <c r="G26" s="31">
        <f t="shared" si="2"/>
        <v>1659060</v>
      </c>
      <c r="H26" s="31">
        <f t="shared" si="2"/>
        <v>55193</v>
      </c>
      <c r="I26" s="31">
        <f t="shared" si="2"/>
        <v>1503143</v>
      </c>
      <c r="J26" s="31">
        <f t="shared" si="2"/>
        <v>3217396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3217396</v>
      </c>
      <c r="X26" s="31">
        <f t="shared" si="2"/>
        <v>-1231959</v>
      </c>
      <c r="Y26" s="31">
        <f t="shared" si="2"/>
        <v>4449355</v>
      </c>
      <c r="Z26" s="32">
        <f>+IF(X26&lt;&gt;0,+(Y26/X26)*100,0)</f>
        <v>-361.16096396065126</v>
      </c>
      <c r="AA26" s="33">
        <f>+AA13+AA25</f>
        <v>-4927848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18253291</v>
      </c>
      <c r="D33" s="18"/>
      <c r="E33" s="19"/>
      <c r="F33" s="20"/>
      <c r="G33" s="20"/>
      <c r="H33" s="20"/>
      <c r="I33" s="20">
        <v>5743000</v>
      </c>
      <c r="J33" s="20">
        <v>5743000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5743000</v>
      </c>
      <c r="X33" s="20"/>
      <c r="Y33" s="20">
        <v>5743000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18253291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5743000</v>
      </c>
      <c r="J37" s="31">
        <f t="shared" si="3"/>
        <v>5743000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5743000</v>
      </c>
      <c r="X37" s="31">
        <f t="shared" si="3"/>
        <v>0</v>
      </c>
      <c r="Y37" s="31">
        <f t="shared" si="3"/>
        <v>5743000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18253291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5743000</v>
      </c>
      <c r="J44" s="31">
        <f t="shared" si="5"/>
        <v>5743000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5743000</v>
      </c>
      <c r="X44" s="31">
        <f t="shared" si="5"/>
        <v>0</v>
      </c>
      <c r="Y44" s="31">
        <f t="shared" si="5"/>
        <v>5743000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-9699526</v>
      </c>
      <c r="D45" s="42">
        <f t="shared" si="6"/>
        <v>0</v>
      </c>
      <c r="E45" s="43">
        <f t="shared" si="6"/>
        <v>-4927848</v>
      </c>
      <c r="F45" s="44">
        <f t="shared" si="6"/>
        <v>-4927848</v>
      </c>
      <c r="G45" s="44">
        <f t="shared" si="6"/>
        <v>1659060</v>
      </c>
      <c r="H45" s="44">
        <f t="shared" si="6"/>
        <v>55193</v>
      </c>
      <c r="I45" s="44">
        <f t="shared" si="6"/>
        <v>-4239857</v>
      </c>
      <c r="J45" s="44">
        <f t="shared" si="6"/>
        <v>-2525604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-2525604</v>
      </c>
      <c r="X45" s="44">
        <f t="shared" si="6"/>
        <v>-1231959</v>
      </c>
      <c r="Y45" s="44">
        <f t="shared" si="6"/>
        <v>-1293645</v>
      </c>
      <c r="Z45" s="45">
        <f>+IF(X45&lt;&gt;0,+(Y45/X45)*100,0)</f>
        <v>105.00714715343611</v>
      </c>
      <c r="AA45" s="46">
        <f>+AA26-AA44</f>
        <v>-4927848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115153</v>
      </c>
      <c r="D6" s="18"/>
      <c r="E6" s="19">
        <v>-13152034</v>
      </c>
      <c r="F6" s="20">
        <v>-13152034</v>
      </c>
      <c r="G6" s="20">
        <v>186860</v>
      </c>
      <c r="H6" s="20">
        <v>201501</v>
      </c>
      <c r="I6" s="20">
        <v>145648</v>
      </c>
      <c r="J6" s="20">
        <v>534009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534009</v>
      </c>
      <c r="X6" s="20">
        <v>-3288012</v>
      </c>
      <c r="Y6" s="20">
        <v>3822021</v>
      </c>
      <c r="Z6" s="21">
        <v>-116.24109036098409</v>
      </c>
      <c r="AA6" s="22">
        <v>-13152034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398150</v>
      </c>
      <c r="F7" s="20">
        <v>398150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99537</v>
      </c>
      <c r="Y7" s="20">
        <v>-99537</v>
      </c>
      <c r="Z7" s="21">
        <v>-100</v>
      </c>
      <c r="AA7" s="22">
        <v>398150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274889</v>
      </c>
      <c r="F11" s="20">
        <v>274889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68724</v>
      </c>
      <c r="Y11" s="24">
        <v>-68724</v>
      </c>
      <c r="Z11" s="25">
        <v>-100</v>
      </c>
      <c r="AA11" s="26">
        <v>274889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115153</v>
      </c>
      <c r="D13" s="29">
        <f>SUM(D6:D12)</f>
        <v>0</v>
      </c>
      <c r="E13" s="30">
        <f t="shared" si="0"/>
        <v>-12478995</v>
      </c>
      <c r="F13" s="31">
        <f t="shared" si="0"/>
        <v>-12478995</v>
      </c>
      <c r="G13" s="31">
        <f t="shared" si="0"/>
        <v>186860</v>
      </c>
      <c r="H13" s="31">
        <f t="shared" si="0"/>
        <v>201501</v>
      </c>
      <c r="I13" s="31">
        <f t="shared" si="0"/>
        <v>145648</v>
      </c>
      <c r="J13" s="31">
        <f t="shared" si="0"/>
        <v>534009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534009</v>
      </c>
      <c r="X13" s="31">
        <f t="shared" si="0"/>
        <v>-3119751</v>
      </c>
      <c r="Y13" s="31">
        <f t="shared" si="0"/>
        <v>3653760</v>
      </c>
      <c r="Z13" s="32">
        <f>+IF(X13&lt;&gt;0,+(Y13/X13)*100,0)</f>
        <v>-117.11703914831664</v>
      </c>
      <c r="AA13" s="33">
        <f>SUM(AA6:AA12)</f>
        <v>-12478995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1094525</v>
      </c>
      <c r="D17" s="18"/>
      <c r="E17" s="19">
        <v>427643</v>
      </c>
      <c r="F17" s="20">
        <v>427643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106911</v>
      </c>
      <c r="Y17" s="24">
        <v>-106911</v>
      </c>
      <c r="Z17" s="25">
        <v>-100</v>
      </c>
      <c r="AA17" s="26">
        <v>427643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1094525</v>
      </c>
      <c r="D25" s="29">
        <f t="shared" ref="D25:Y25" si="1">SUM(D15:D24)</f>
        <v>0</v>
      </c>
      <c r="E25" s="35">
        <f t="shared" si="1"/>
        <v>427643</v>
      </c>
      <c r="F25" s="36">
        <f t="shared" si="1"/>
        <v>427643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106911</v>
      </c>
      <c r="Y25" s="36">
        <f t="shared" si="1"/>
        <v>-106911</v>
      </c>
      <c r="Z25" s="37">
        <f>+IF(X25&lt;&gt;0,+(Y25/X25)*100,0)</f>
        <v>-100</v>
      </c>
      <c r="AA25" s="38">
        <f>SUM(AA15:AA24)</f>
        <v>427643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1209678</v>
      </c>
      <c r="D26" s="29">
        <f>+D13+D25</f>
        <v>0</v>
      </c>
      <c r="E26" s="30">
        <f t="shared" si="2"/>
        <v>-12051352</v>
      </c>
      <c r="F26" s="31">
        <f t="shared" si="2"/>
        <v>-12051352</v>
      </c>
      <c r="G26" s="31">
        <f t="shared" si="2"/>
        <v>186860</v>
      </c>
      <c r="H26" s="31">
        <f t="shared" si="2"/>
        <v>201501</v>
      </c>
      <c r="I26" s="31">
        <f t="shared" si="2"/>
        <v>145648</v>
      </c>
      <c r="J26" s="31">
        <f t="shared" si="2"/>
        <v>534009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534009</v>
      </c>
      <c r="X26" s="31">
        <f t="shared" si="2"/>
        <v>-3012840</v>
      </c>
      <c r="Y26" s="31">
        <f t="shared" si="2"/>
        <v>3546849</v>
      </c>
      <c r="Z26" s="32">
        <f>+IF(X26&lt;&gt;0,+(Y26/X26)*100,0)</f>
        <v>-117.7244393993707</v>
      </c>
      <c r="AA26" s="33">
        <f>+AA13+AA25</f>
        <v>-12051352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910548</v>
      </c>
      <c r="I32" s="20">
        <v>900431</v>
      </c>
      <c r="J32" s="20">
        <v>1810979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1810979</v>
      </c>
      <c r="X32" s="20"/>
      <c r="Y32" s="20">
        <v>1810979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259663</v>
      </c>
      <c r="F35" s="20">
        <v>259663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64917</v>
      </c>
      <c r="Y35" s="20">
        <v>-64917</v>
      </c>
      <c r="Z35" s="21">
        <v>-100</v>
      </c>
      <c r="AA35" s="22">
        <v>259663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259663</v>
      </c>
      <c r="F37" s="31">
        <f t="shared" si="3"/>
        <v>259663</v>
      </c>
      <c r="G37" s="31">
        <f t="shared" si="3"/>
        <v>0</v>
      </c>
      <c r="H37" s="31">
        <f t="shared" si="3"/>
        <v>910548</v>
      </c>
      <c r="I37" s="31">
        <f t="shared" si="3"/>
        <v>900431</v>
      </c>
      <c r="J37" s="31">
        <f t="shared" si="3"/>
        <v>1810979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1810979</v>
      </c>
      <c r="X37" s="31">
        <f t="shared" si="3"/>
        <v>64917</v>
      </c>
      <c r="Y37" s="31">
        <f t="shared" si="3"/>
        <v>1746062</v>
      </c>
      <c r="Z37" s="32">
        <f>+IF(X37&lt;&gt;0,+(Y37/X37)*100,0)</f>
        <v>2689.6837500192555</v>
      </c>
      <c r="AA37" s="33">
        <f>SUM(AA29:AA36)</f>
        <v>259663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259663</v>
      </c>
      <c r="F44" s="31">
        <f t="shared" si="5"/>
        <v>259663</v>
      </c>
      <c r="G44" s="31">
        <f t="shared" si="5"/>
        <v>0</v>
      </c>
      <c r="H44" s="31">
        <f t="shared" si="5"/>
        <v>910548</v>
      </c>
      <c r="I44" s="31">
        <f t="shared" si="5"/>
        <v>900431</v>
      </c>
      <c r="J44" s="31">
        <f t="shared" si="5"/>
        <v>1810979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1810979</v>
      </c>
      <c r="X44" s="31">
        <f t="shared" si="5"/>
        <v>64917</v>
      </c>
      <c r="Y44" s="31">
        <f t="shared" si="5"/>
        <v>1746062</v>
      </c>
      <c r="Z44" s="32">
        <f>+IF(X44&lt;&gt;0,+(Y44/X44)*100,0)</f>
        <v>2689.6837500192555</v>
      </c>
      <c r="AA44" s="33">
        <f>+AA37+AA43</f>
        <v>259663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1209678</v>
      </c>
      <c r="D45" s="42">
        <f t="shared" si="6"/>
        <v>0</v>
      </c>
      <c r="E45" s="43">
        <f t="shared" si="6"/>
        <v>-12311015</v>
      </c>
      <c r="F45" s="44">
        <f t="shared" si="6"/>
        <v>-12311015</v>
      </c>
      <c r="G45" s="44">
        <f t="shared" si="6"/>
        <v>186860</v>
      </c>
      <c r="H45" s="44">
        <f t="shared" si="6"/>
        <v>-709047</v>
      </c>
      <c r="I45" s="44">
        <f t="shared" si="6"/>
        <v>-754783</v>
      </c>
      <c r="J45" s="44">
        <f t="shared" si="6"/>
        <v>-1276970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-1276970</v>
      </c>
      <c r="X45" s="44">
        <f t="shared" si="6"/>
        <v>-3077757</v>
      </c>
      <c r="Y45" s="44">
        <f t="shared" si="6"/>
        <v>1800787</v>
      </c>
      <c r="Z45" s="45">
        <f>+IF(X45&lt;&gt;0,+(Y45/X45)*100,0)</f>
        <v>-58.509719903163251</v>
      </c>
      <c r="AA45" s="46">
        <f>+AA26-AA44</f>
        <v>-12311015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36561444</v>
      </c>
      <c r="F6" s="20">
        <v>36561444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9140361</v>
      </c>
      <c r="Y6" s="20">
        <v>-9140361</v>
      </c>
      <c r="Z6" s="21">
        <v>-100</v>
      </c>
      <c r="AA6" s="22">
        <v>36561444</v>
      </c>
    </row>
    <row r="7" spans="1:27" x14ac:dyDescent="0.25">
      <c r="A7" s="23" t="s">
        <v>35</v>
      </c>
      <c r="B7" s="17" t="s">
        <v>32</v>
      </c>
      <c r="C7" s="18">
        <v>-11174159</v>
      </c>
      <c r="D7" s="18"/>
      <c r="E7" s="19">
        <v>5518539</v>
      </c>
      <c r="F7" s="20">
        <v>5518539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1379634</v>
      </c>
      <c r="Y7" s="20">
        <v>-1379634</v>
      </c>
      <c r="Z7" s="21">
        <v>-100</v>
      </c>
      <c r="AA7" s="22">
        <v>5518539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219129</v>
      </c>
      <c r="F11" s="20">
        <v>219129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54786</v>
      </c>
      <c r="Y11" s="24">
        <v>-54786</v>
      </c>
      <c r="Z11" s="25">
        <v>-100</v>
      </c>
      <c r="AA11" s="26">
        <v>219129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-11174159</v>
      </c>
      <c r="D13" s="29">
        <f>SUM(D6:D12)</f>
        <v>0</v>
      </c>
      <c r="E13" s="30">
        <f t="shared" si="0"/>
        <v>42299112</v>
      </c>
      <c r="F13" s="31">
        <f t="shared" si="0"/>
        <v>42299112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10574781</v>
      </c>
      <c r="Y13" s="31">
        <f t="shared" si="0"/>
        <v>-10574781</v>
      </c>
      <c r="Z13" s="32">
        <f>+IF(X13&lt;&gt;0,+(Y13/X13)*100,0)</f>
        <v>-100</v>
      </c>
      <c r="AA13" s="33">
        <f>SUM(AA6:AA12)</f>
        <v>42299112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</v>
      </c>
      <c r="D17" s="18"/>
      <c r="E17" s="19">
        <v>-58338</v>
      </c>
      <c r="F17" s="20">
        <v>-58338</v>
      </c>
      <c r="G17" s="24">
        <v>-5795</v>
      </c>
      <c r="H17" s="24"/>
      <c r="I17" s="24"/>
      <c r="J17" s="20">
        <v>-5795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-5795</v>
      </c>
      <c r="X17" s="20">
        <v>-14586</v>
      </c>
      <c r="Y17" s="24">
        <v>8791</v>
      </c>
      <c r="Z17" s="25">
        <v>-60.270122034827921</v>
      </c>
      <c r="AA17" s="26">
        <v>-58338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</v>
      </c>
      <c r="D25" s="29">
        <f t="shared" ref="D25:Y25" si="1">SUM(D15:D24)</f>
        <v>0</v>
      </c>
      <c r="E25" s="35">
        <f t="shared" si="1"/>
        <v>-58338</v>
      </c>
      <c r="F25" s="36">
        <f t="shared" si="1"/>
        <v>-58338</v>
      </c>
      <c r="G25" s="36">
        <f t="shared" si="1"/>
        <v>-5795</v>
      </c>
      <c r="H25" s="36">
        <f t="shared" si="1"/>
        <v>0</v>
      </c>
      <c r="I25" s="36">
        <f t="shared" si="1"/>
        <v>0</v>
      </c>
      <c r="J25" s="36">
        <f t="shared" si="1"/>
        <v>-5795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-5795</v>
      </c>
      <c r="X25" s="36">
        <f t="shared" si="1"/>
        <v>-14586</v>
      </c>
      <c r="Y25" s="36">
        <f t="shared" si="1"/>
        <v>8791</v>
      </c>
      <c r="Z25" s="37">
        <f>+IF(X25&lt;&gt;0,+(Y25/X25)*100,0)</f>
        <v>-60.270122034827921</v>
      </c>
      <c r="AA25" s="38">
        <f>SUM(AA15:AA24)</f>
        <v>-58338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-11160316</v>
      </c>
      <c r="D26" s="29">
        <f>+D13+D25</f>
        <v>0</v>
      </c>
      <c r="E26" s="30">
        <f t="shared" si="2"/>
        <v>42240774</v>
      </c>
      <c r="F26" s="31">
        <f t="shared" si="2"/>
        <v>42240774</v>
      </c>
      <c r="G26" s="31">
        <f t="shared" si="2"/>
        <v>-5795</v>
      </c>
      <c r="H26" s="31">
        <f t="shared" si="2"/>
        <v>0</v>
      </c>
      <c r="I26" s="31">
        <f t="shared" si="2"/>
        <v>0</v>
      </c>
      <c r="J26" s="31">
        <f t="shared" si="2"/>
        <v>-5795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-5795</v>
      </c>
      <c r="X26" s="31">
        <f t="shared" si="2"/>
        <v>10560195</v>
      </c>
      <c r="Y26" s="31">
        <f t="shared" si="2"/>
        <v>-10565990</v>
      </c>
      <c r="Z26" s="32">
        <f>+IF(X26&lt;&gt;0,+(Y26/X26)*100,0)</f>
        <v>-100.05487588060637</v>
      </c>
      <c r="AA26" s="33">
        <f>+AA13+AA25</f>
        <v>42240774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34056279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6447240</v>
      </c>
      <c r="F35" s="20">
        <v>6447240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1611810</v>
      </c>
      <c r="Y35" s="20">
        <v>-1611810</v>
      </c>
      <c r="Z35" s="21">
        <v>-100</v>
      </c>
      <c r="AA35" s="22">
        <v>6447240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32058671</v>
      </c>
      <c r="D37" s="29">
        <f t="shared" ref="D37:Y37" si="3">SUM(D29:D36)</f>
        <v>0</v>
      </c>
      <c r="E37" s="30">
        <f t="shared" si="3"/>
        <v>6447240</v>
      </c>
      <c r="F37" s="31">
        <f t="shared" si="3"/>
        <v>6447240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1611810</v>
      </c>
      <c r="Y37" s="31">
        <f t="shared" si="3"/>
        <v>-1611810</v>
      </c>
      <c r="Z37" s="32">
        <f>+IF(X37&lt;&gt;0,+(Y37/X37)*100,0)</f>
        <v>-100</v>
      </c>
      <c r="AA37" s="33">
        <f>SUM(AA29:AA36)</f>
        <v>6447240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32058671</v>
      </c>
      <c r="D44" s="29">
        <f>+D37+D43</f>
        <v>0</v>
      </c>
      <c r="E44" s="30">
        <f t="shared" si="5"/>
        <v>6447240</v>
      </c>
      <c r="F44" s="31">
        <f t="shared" si="5"/>
        <v>6447240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1611810</v>
      </c>
      <c r="Y44" s="31">
        <f t="shared" si="5"/>
        <v>-1611810</v>
      </c>
      <c r="Z44" s="32">
        <f>+IF(X44&lt;&gt;0,+(Y44/X44)*100,0)</f>
        <v>-100</v>
      </c>
      <c r="AA44" s="33">
        <f>+AA37+AA43</f>
        <v>6447240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-43218987</v>
      </c>
      <c r="D45" s="42">
        <f t="shared" si="6"/>
        <v>0</v>
      </c>
      <c r="E45" s="43">
        <f t="shared" si="6"/>
        <v>35793534</v>
      </c>
      <c r="F45" s="44">
        <f t="shared" si="6"/>
        <v>35793534</v>
      </c>
      <c r="G45" s="44">
        <f t="shared" si="6"/>
        <v>-5795</v>
      </c>
      <c r="H45" s="44">
        <f t="shared" si="6"/>
        <v>0</v>
      </c>
      <c r="I45" s="44">
        <f t="shared" si="6"/>
        <v>0</v>
      </c>
      <c r="J45" s="44">
        <f t="shared" si="6"/>
        <v>-5795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-5795</v>
      </c>
      <c r="X45" s="44">
        <f t="shared" si="6"/>
        <v>8948385</v>
      </c>
      <c r="Y45" s="44">
        <f t="shared" si="6"/>
        <v>-8954180</v>
      </c>
      <c r="Z45" s="45">
        <f>+IF(X45&lt;&gt;0,+(Y45/X45)*100,0)</f>
        <v>-100.06476028914715</v>
      </c>
      <c r="AA45" s="46">
        <f>+AA26-AA44</f>
        <v>35793534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-486849</v>
      </c>
      <c r="Y6" s="20">
        <v>501234</v>
      </c>
      <c r="Z6" s="21">
        <v>-102.95471491160504</v>
      </c>
      <c r="AA6" s="22">
        <v>-1947376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105</v>
      </c>
      <c r="D11" s="18"/>
      <c r="E11" s="19">
        <v>20683</v>
      </c>
      <c r="F11" s="20">
        <v>20683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5172</v>
      </c>
      <c r="Y11" s="24">
        <v>-5172</v>
      </c>
      <c r="Z11" s="25">
        <v>-100</v>
      </c>
      <c r="AA11" s="26">
        <v>20683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-782146</v>
      </c>
      <c r="D13" s="29">
        <f>SUM(D6:D12)</f>
        <v>0</v>
      </c>
      <c r="E13" s="30">
        <f t="shared" si="0"/>
        <v>-1926693</v>
      </c>
      <c r="F13" s="31">
        <f t="shared" si="0"/>
        <v>-1926693</v>
      </c>
      <c r="G13" s="31">
        <f t="shared" si="0"/>
        <v>0</v>
      </c>
      <c r="H13" s="31">
        <f t="shared" si="0"/>
        <v>0</v>
      </c>
      <c r="I13" s="31">
        <f t="shared" si="0"/>
        <v>14385</v>
      </c>
      <c r="J13" s="31">
        <f t="shared" si="0"/>
        <v>14385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14385</v>
      </c>
      <c r="X13" s="31">
        <f t="shared" si="0"/>
        <v>-481677</v>
      </c>
      <c r="Y13" s="31">
        <f t="shared" si="0"/>
        <v>496062</v>
      </c>
      <c r="Z13" s="32">
        <f>+IF(X13&lt;&gt;0,+(Y13/X13)*100,0)</f>
        <v>-102.98644112133235</v>
      </c>
      <c r="AA13" s="33">
        <f>SUM(AA6:AA12)</f>
        <v>-1926693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-561202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-561202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-1343348</v>
      </c>
      <c r="D26" s="29">
        <f>+D13+D25</f>
        <v>0</v>
      </c>
      <c r="E26" s="30">
        <f t="shared" si="2"/>
        <v>-1926693</v>
      </c>
      <c r="F26" s="31">
        <f t="shared" si="2"/>
        <v>-1926693</v>
      </c>
      <c r="G26" s="31">
        <f t="shared" si="2"/>
        <v>0</v>
      </c>
      <c r="H26" s="31">
        <f t="shared" si="2"/>
        <v>0</v>
      </c>
      <c r="I26" s="31">
        <f t="shared" si="2"/>
        <v>14385</v>
      </c>
      <c r="J26" s="31">
        <f t="shared" si="2"/>
        <v>14385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14385</v>
      </c>
      <c r="X26" s="31">
        <f t="shared" si="2"/>
        <v>-481677</v>
      </c>
      <c r="Y26" s="31">
        <f t="shared" si="2"/>
        <v>496062</v>
      </c>
      <c r="Z26" s="32">
        <f>+IF(X26&lt;&gt;0,+(Y26/X26)*100,0)</f>
        <v>-102.98644112133235</v>
      </c>
      <c r="AA26" s="33">
        <f>+AA13+AA25</f>
        <v>-1926693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809915</v>
      </c>
      <c r="D32" s="18"/>
      <c r="E32" s="19"/>
      <c r="F32" s="20"/>
      <c r="G32" s="20"/>
      <c r="H32" s="20"/>
      <c r="I32" s="20">
        <v>178915</v>
      </c>
      <c r="J32" s="20">
        <v>178915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</v>
      </c>
      <c r="X32" s="20"/>
      <c r="Y32" s="20">
        <v>178915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-17930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178915</v>
      </c>
      <c r="J37" s="31">
        <f t="shared" si="3"/>
        <v>178915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</v>
      </c>
      <c r="X37" s="31">
        <f t="shared" si="3"/>
        <v>0</v>
      </c>
      <c r="Y37" s="31">
        <f t="shared" si="3"/>
        <v>178915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178915</v>
      </c>
      <c r="J44" s="31">
        <f t="shared" si="5"/>
        <v>178915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</v>
      </c>
      <c r="X44" s="31">
        <f t="shared" si="5"/>
        <v>0</v>
      </c>
      <c r="Y44" s="31">
        <f t="shared" si="5"/>
        <v>178915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-2135638</v>
      </c>
      <c r="D45" s="42">
        <f t="shared" si="6"/>
        <v>0</v>
      </c>
      <c r="E45" s="43">
        <f t="shared" si="6"/>
        <v>-1926693</v>
      </c>
      <c r="F45" s="44">
        <f t="shared" si="6"/>
        <v>-1926693</v>
      </c>
      <c r="G45" s="44">
        <f t="shared" si="6"/>
        <v>0</v>
      </c>
      <c r="H45" s="44">
        <f t="shared" si="6"/>
        <v>0</v>
      </c>
      <c r="I45" s="44">
        <f t="shared" si="6"/>
        <v>-164530</v>
      </c>
      <c r="J45" s="44">
        <f t="shared" si="6"/>
        <v>-164530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-164530</v>
      </c>
      <c r="X45" s="44">
        <f t="shared" si="6"/>
        <v>-481677</v>
      </c>
      <c r="Y45" s="44">
        <f t="shared" si="6"/>
        <v>317147</v>
      </c>
      <c r="Z45" s="45">
        <f>+IF(X45&lt;&gt;0,+(Y45/X45)*100,0)</f>
        <v>-65.842255287256819</v>
      </c>
      <c r="AA45" s="46">
        <f>+AA26-AA44</f>
        <v>-1926693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13965029</v>
      </c>
      <c r="D6" s="18"/>
      <c r="E6" s="19">
        <v>24415590</v>
      </c>
      <c r="F6" s="20">
        <v>24415590</v>
      </c>
      <c r="G6" s="20">
        <v>-580549</v>
      </c>
      <c r="H6" s="20">
        <v>1447194</v>
      </c>
      <c r="I6" s="20">
        <v>665160</v>
      </c>
      <c r="J6" s="20">
        <v>1531805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1531805</v>
      </c>
      <c r="X6" s="20">
        <v>6103908</v>
      </c>
      <c r="Y6" s="20">
        <v>-4572103</v>
      </c>
      <c r="Z6" s="21">
        <v>-74.904520186084071</v>
      </c>
      <c r="AA6" s="22">
        <v>24415590</v>
      </c>
    </row>
    <row r="7" spans="1:27" x14ac:dyDescent="0.25">
      <c r="A7" s="23" t="s">
        <v>35</v>
      </c>
      <c r="B7" s="17" t="s">
        <v>32</v>
      </c>
      <c r="C7" s="18">
        <v>30202381</v>
      </c>
      <c r="D7" s="18"/>
      <c r="E7" s="19">
        <v>-3016920</v>
      </c>
      <c r="F7" s="20">
        <v>-3016920</v>
      </c>
      <c r="G7" s="20">
        <v>-893265</v>
      </c>
      <c r="H7" s="20">
        <v>6547333</v>
      </c>
      <c r="I7" s="20">
        <v>2643249</v>
      </c>
      <c r="J7" s="20">
        <v>8297317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8297317</v>
      </c>
      <c r="X7" s="20">
        <v>-754230</v>
      </c>
      <c r="Y7" s="20">
        <v>9051547</v>
      </c>
      <c r="Z7" s="21">
        <v>-1200.1043448285006</v>
      </c>
      <c r="AA7" s="22">
        <v>-3016920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822</v>
      </c>
      <c r="H8" s="20"/>
      <c r="I8" s="20"/>
      <c r="J8" s="20">
        <v>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822</v>
      </c>
      <c r="X8" s="20"/>
      <c r="Y8" s="20">
        <v>822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-376090</v>
      </c>
      <c r="D10" s="18"/>
      <c r="E10" s="19"/>
      <c r="F10" s="20"/>
      <c r="G10" s="20">
        <v>-225183</v>
      </c>
      <c r="H10" s="20">
        <v>-9646</v>
      </c>
      <c r="I10" s="20">
        <v>-11813</v>
      </c>
      <c r="J10" s="20">
        <v>-246642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-246642</v>
      </c>
      <c r="X10" s="20"/>
      <c r="Y10" s="20">
        <v>-246642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43791108</v>
      </c>
      <c r="D13" s="29">
        <f>SUM(D6:D12)</f>
        <v>0</v>
      </c>
      <c r="E13" s="30">
        <f t="shared" si="0"/>
        <v>21398670</v>
      </c>
      <c r="F13" s="31">
        <f t="shared" si="0"/>
        <v>21398670</v>
      </c>
      <c r="G13" s="31">
        <f t="shared" si="0"/>
        <v>-1698175</v>
      </c>
      <c r="H13" s="31">
        <f t="shared" si="0"/>
        <v>7984881</v>
      </c>
      <c r="I13" s="31">
        <f t="shared" si="0"/>
        <v>3296596</v>
      </c>
      <c r="J13" s="31">
        <f t="shared" si="0"/>
        <v>9583302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9583302</v>
      </c>
      <c r="X13" s="31">
        <f t="shared" si="0"/>
        <v>5349678</v>
      </c>
      <c r="Y13" s="31">
        <f t="shared" si="0"/>
        <v>4233624</v>
      </c>
      <c r="Z13" s="32">
        <f>+IF(X13&lt;&gt;0,+(Y13/X13)*100,0)</f>
        <v>79.137921945956364</v>
      </c>
      <c r="AA13" s="33">
        <f>SUM(AA6:AA12)</f>
        <v>21398670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1454621</v>
      </c>
      <c r="D17" s="18"/>
      <c r="E17" s="19">
        <v>1155621</v>
      </c>
      <c r="F17" s="20">
        <v>1155621</v>
      </c>
      <c r="G17" s="24">
        <v>1454621</v>
      </c>
      <c r="H17" s="24"/>
      <c r="I17" s="24"/>
      <c r="J17" s="20">
        <v>1454621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1454621</v>
      </c>
      <c r="X17" s="20">
        <v>288906</v>
      </c>
      <c r="Y17" s="24">
        <v>1165715</v>
      </c>
      <c r="Z17" s="25">
        <v>403.49283157843729</v>
      </c>
      <c r="AA17" s="26">
        <v>1155621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1454621</v>
      </c>
      <c r="D25" s="29">
        <f t="shared" ref="D25:Y25" si="1">SUM(D15:D24)</f>
        <v>0</v>
      </c>
      <c r="E25" s="35">
        <f t="shared" si="1"/>
        <v>1155621</v>
      </c>
      <c r="F25" s="36">
        <f t="shared" si="1"/>
        <v>1155621</v>
      </c>
      <c r="G25" s="36">
        <f t="shared" si="1"/>
        <v>1454621</v>
      </c>
      <c r="H25" s="36">
        <f t="shared" si="1"/>
        <v>0</v>
      </c>
      <c r="I25" s="36">
        <f t="shared" si="1"/>
        <v>0</v>
      </c>
      <c r="J25" s="36">
        <f t="shared" si="1"/>
        <v>1454621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1454621</v>
      </c>
      <c r="X25" s="36">
        <f t="shared" si="1"/>
        <v>288906</v>
      </c>
      <c r="Y25" s="36">
        <f t="shared" si="1"/>
        <v>1165715</v>
      </c>
      <c r="Z25" s="37">
        <f>+IF(X25&lt;&gt;0,+(Y25/X25)*100,0)</f>
        <v>403.49283157843729</v>
      </c>
      <c r="AA25" s="38">
        <f>SUM(AA15:AA24)</f>
        <v>1155621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45245729</v>
      </c>
      <c r="D26" s="29">
        <f>+D13+D25</f>
        <v>0</v>
      </c>
      <c r="E26" s="30">
        <f t="shared" si="2"/>
        <v>22554291</v>
      </c>
      <c r="F26" s="31">
        <f t="shared" si="2"/>
        <v>22554291</v>
      </c>
      <c r="G26" s="31">
        <f t="shared" si="2"/>
        <v>-243554</v>
      </c>
      <c r="H26" s="31">
        <f t="shared" si="2"/>
        <v>7984881</v>
      </c>
      <c r="I26" s="31">
        <f t="shared" si="2"/>
        <v>3296596</v>
      </c>
      <c r="J26" s="31">
        <f t="shared" si="2"/>
        <v>11037923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11037923</v>
      </c>
      <c r="X26" s="31">
        <f t="shared" si="2"/>
        <v>5638584</v>
      </c>
      <c r="Y26" s="31">
        <f t="shared" si="2"/>
        <v>5399339</v>
      </c>
      <c r="Z26" s="32">
        <f>+IF(X26&lt;&gt;0,+(Y26/X26)*100,0)</f>
        <v>95.757002112587131</v>
      </c>
      <c r="AA26" s="33">
        <f>+AA13+AA25</f>
        <v>22554291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19490697</v>
      </c>
      <c r="D32" s="18"/>
      <c r="E32" s="19"/>
      <c r="F32" s="20"/>
      <c r="G32" s="20">
        <v>189077</v>
      </c>
      <c r="H32" s="20">
        <v>1769481</v>
      </c>
      <c r="I32" s="20">
        <v>1524394</v>
      </c>
      <c r="J32" s="20">
        <v>3482952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3482952</v>
      </c>
      <c r="X32" s="20"/>
      <c r="Y32" s="20">
        <v>3482952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-497857</v>
      </c>
      <c r="H33" s="20">
        <v>574000</v>
      </c>
      <c r="I33" s="20">
        <v>-1666156</v>
      </c>
      <c r="J33" s="20">
        <v>-1590013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-1590013</v>
      </c>
      <c r="X33" s="20"/>
      <c r="Y33" s="20">
        <v>-1590013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-404868</v>
      </c>
      <c r="F35" s="20">
        <v>-404868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-101217</v>
      </c>
      <c r="Y35" s="20">
        <v>101217</v>
      </c>
      <c r="Z35" s="21">
        <v>-100</v>
      </c>
      <c r="AA35" s="22">
        <v>-404868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19490697</v>
      </c>
      <c r="D37" s="29">
        <f t="shared" ref="D37:Y37" si="3">SUM(D29:D36)</f>
        <v>0</v>
      </c>
      <c r="E37" s="30">
        <f t="shared" si="3"/>
        <v>-404868</v>
      </c>
      <c r="F37" s="31">
        <f t="shared" si="3"/>
        <v>-404868</v>
      </c>
      <c r="G37" s="31">
        <f t="shared" si="3"/>
        <v>-308780</v>
      </c>
      <c r="H37" s="31">
        <f t="shared" si="3"/>
        <v>2343481</v>
      </c>
      <c r="I37" s="31">
        <f t="shared" si="3"/>
        <v>-141762</v>
      </c>
      <c r="J37" s="31">
        <f t="shared" si="3"/>
        <v>1892939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1892939</v>
      </c>
      <c r="X37" s="31">
        <f t="shared" si="3"/>
        <v>-101217</v>
      </c>
      <c r="Y37" s="31">
        <f t="shared" si="3"/>
        <v>1994156</v>
      </c>
      <c r="Z37" s="32">
        <f>+IF(X37&lt;&gt;0,+(Y37/X37)*100,0)</f>
        <v>-1970.1789225130167</v>
      </c>
      <c r="AA37" s="33">
        <f>SUM(AA29:AA36)</f>
        <v>-404868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19490697</v>
      </c>
      <c r="D44" s="29">
        <f>+D37+D43</f>
        <v>0</v>
      </c>
      <c r="E44" s="30">
        <f t="shared" si="5"/>
        <v>-404868</v>
      </c>
      <c r="F44" s="31">
        <f t="shared" si="5"/>
        <v>-404868</v>
      </c>
      <c r="G44" s="31">
        <f t="shared" si="5"/>
        <v>-308780</v>
      </c>
      <c r="H44" s="31">
        <f t="shared" si="5"/>
        <v>2343481</v>
      </c>
      <c r="I44" s="31">
        <f t="shared" si="5"/>
        <v>-141762</v>
      </c>
      <c r="J44" s="31">
        <f t="shared" si="5"/>
        <v>1892939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1892939</v>
      </c>
      <c r="X44" s="31">
        <f t="shared" si="5"/>
        <v>-101217</v>
      </c>
      <c r="Y44" s="31">
        <f t="shared" si="5"/>
        <v>1994156</v>
      </c>
      <c r="Z44" s="32">
        <f>+IF(X44&lt;&gt;0,+(Y44/X44)*100,0)</f>
        <v>-1970.1789225130167</v>
      </c>
      <c r="AA44" s="33">
        <f>+AA37+AA43</f>
        <v>-404868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25755032</v>
      </c>
      <c r="D45" s="42">
        <f t="shared" si="6"/>
        <v>0</v>
      </c>
      <c r="E45" s="43">
        <f t="shared" si="6"/>
        <v>22959159</v>
      </c>
      <c r="F45" s="44">
        <f t="shared" si="6"/>
        <v>22959159</v>
      </c>
      <c r="G45" s="44">
        <f t="shared" si="6"/>
        <v>65226</v>
      </c>
      <c r="H45" s="44">
        <f t="shared" si="6"/>
        <v>5641400</v>
      </c>
      <c r="I45" s="44">
        <f t="shared" si="6"/>
        <v>3438358</v>
      </c>
      <c r="J45" s="44">
        <f t="shared" si="6"/>
        <v>9144984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9144984</v>
      </c>
      <c r="X45" s="44">
        <f t="shared" si="6"/>
        <v>5739801</v>
      </c>
      <c r="Y45" s="44">
        <f t="shared" si="6"/>
        <v>3405183</v>
      </c>
      <c r="Z45" s="45">
        <f>+IF(X45&lt;&gt;0,+(Y45/X45)*100,0)</f>
        <v>59.325802410222927</v>
      </c>
      <c r="AA45" s="46">
        <f>+AA26-AA44</f>
        <v>22959159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-11924034</v>
      </c>
      <c r="F6" s="20">
        <v>-11924034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-2981007</v>
      </c>
      <c r="Y6" s="20">
        <v>2981007</v>
      </c>
      <c r="Z6" s="21">
        <v>-100</v>
      </c>
      <c r="AA6" s="22">
        <v>-11924034</v>
      </c>
    </row>
    <row r="7" spans="1:27" x14ac:dyDescent="0.25">
      <c r="A7" s="23" t="s">
        <v>35</v>
      </c>
      <c r="B7" s="17" t="s">
        <v>32</v>
      </c>
      <c r="C7" s="18">
        <v>1075554</v>
      </c>
      <c r="D7" s="18"/>
      <c r="E7" s="19">
        <v>950182</v>
      </c>
      <c r="F7" s="20">
        <v>950182</v>
      </c>
      <c r="G7" s="20">
        <v>91812</v>
      </c>
      <c r="H7" s="20">
        <v>92751</v>
      </c>
      <c r="I7" s="20"/>
      <c r="J7" s="20">
        <v>184563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184563</v>
      </c>
      <c r="X7" s="20">
        <v>237546</v>
      </c>
      <c r="Y7" s="20">
        <v>-52983</v>
      </c>
      <c r="Z7" s="21">
        <v>-22.304311585966509</v>
      </c>
      <c r="AA7" s="22">
        <v>950182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780790</v>
      </c>
      <c r="F11" s="20">
        <v>780790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195201</v>
      </c>
      <c r="Y11" s="24">
        <v>-195201</v>
      </c>
      <c r="Z11" s="25">
        <v>-100</v>
      </c>
      <c r="AA11" s="26">
        <v>780790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1075554</v>
      </c>
      <c r="D13" s="29">
        <f>SUM(D6:D12)</f>
        <v>0</v>
      </c>
      <c r="E13" s="30">
        <f t="shared" si="0"/>
        <v>-10193062</v>
      </c>
      <c r="F13" s="31">
        <f t="shared" si="0"/>
        <v>-10193062</v>
      </c>
      <c r="G13" s="31">
        <f t="shared" si="0"/>
        <v>91812</v>
      </c>
      <c r="H13" s="31">
        <f t="shared" si="0"/>
        <v>92751</v>
      </c>
      <c r="I13" s="31">
        <f t="shared" si="0"/>
        <v>0</v>
      </c>
      <c r="J13" s="31">
        <f t="shared" si="0"/>
        <v>184563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184563</v>
      </c>
      <c r="X13" s="31">
        <f t="shared" si="0"/>
        <v>-2548260</v>
      </c>
      <c r="Y13" s="31">
        <f t="shared" si="0"/>
        <v>2732823</v>
      </c>
      <c r="Z13" s="32">
        <f>+IF(X13&lt;&gt;0,+(Y13/X13)*100,0)</f>
        <v>-107.24270678816133</v>
      </c>
      <c r="AA13" s="33">
        <f>SUM(AA6:AA12)</f>
        <v>-10193062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</v>
      </c>
      <c r="F17" s="20">
        <v>347826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86958</v>
      </c>
      <c r="Y17" s="24">
        <v>-86958</v>
      </c>
      <c r="Z17" s="25">
        <v>-100</v>
      </c>
      <c r="AA17" s="26">
        <v>347826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</v>
      </c>
      <c r="F25" s="36">
        <f t="shared" si="1"/>
        <v>347826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86958</v>
      </c>
      <c r="Y25" s="36">
        <f t="shared" si="1"/>
        <v>-86958</v>
      </c>
      <c r="Z25" s="37">
        <f>+IF(X25&lt;&gt;0,+(Y25/X25)*100,0)</f>
        <v>-100</v>
      </c>
      <c r="AA25" s="38">
        <f>SUM(AA15:AA24)</f>
        <v>347826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1075554</v>
      </c>
      <c r="D26" s="29">
        <f>+D13+D25</f>
        <v>0</v>
      </c>
      <c r="E26" s="30">
        <f t="shared" si="2"/>
        <v>-9845236</v>
      </c>
      <c r="F26" s="31">
        <f t="shared" si="2"/>
        <v>-9845236</v>
      </c>
      <c r="G26" s="31">
        <f t="shared" si="2"/>
        <v>91812</v>
      </c>
      <c r="H26" s="31">
        <f t="shared" si="2"/>
        <v>92751</v>
      </c>
      <c r="I26" s="31">
        <f t="shared" si="2"/>
        <v>0</v>
      </c>
      <c r="J26" s="31">
        <f t="shared" si="2"/>
        <v>184563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184563</v>
      </c>
      <c r="X26" s="31">
        <f t="shared" si="2"/>
        <v>-2461302</v>
      </c>
      <c r="Y26" s="31">
        <f t="shared" si="2"/>
        <v>2645865</v>
      </c>
      <c r="Z26" s="32">
        <f>+IF(X26&lt;&gt;0,+(Y26/X26)*100,0)</f>
        <v>-107.49859220851403</v>
      </c>
      <c r="AA26" s="33">
        <f>+AA13+AA25</f>
        <v>-9845236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1914000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309842</v>
      </c>
      <c r="F35" s="20">
        <v>309842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77460</v>
      </c>
      <c r="Y35" s="20">
        <v>-77460</v>
      </c>
      <c r="Z35" s="21">
        <v>-100</v>
      </c>
      <c r="AA35" s="22">
        <v>309842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1914000</v>
      </c>
      <c r="D37" s="29">
        <f t="shared" ref="D37:Y37" si="3">SUM(D29:D36)</f>
        <v>0</v>
      </c>
      <c r="E37" s="30">
        <f t="shared" si="3"/>
        <v>309842</v>
      </c>
      <c r="F37" s="31">
        <f t="shared" si="3"/>
        <v>309842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77460</v>
      </c>
      <c r="Y37" s="31">
        <f t="shared" si="3"/>
        <v>-77460</v>
      </c>
      <c r="Z37" s="32">
        <f>+IF(X37&lt;&gt;0,+(Y37/X37)*100,0)</f>
        <v>-100</v>
      </c>
      <c r="AA37" s="33">
        <f>SUM(AA29:AA36)</f>
        <v>309842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1914000</v>
      </c>
      <c r="D44" s="29">
        <f>+D37+D43</f>
        <v>0</v>
      </c>
      <c r="E44" s="30">
        <f t="shared" si="5"/>
        <v>309842</v>
      </c>
      <c r="F44" s="31">
        <f t="shared" si="5"/>
        <v>309842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77460</v>
      </c>
      <c r="Y44" s="31">
        <f t="shared" si="5"/>
        <v>-77460</v>
      </c>
      <c r="Z44" s="32">
        <f>+IF(X44&lt;&gt;0,+(Y44/X44)*100,0)</f>
        <v>-100</v>
      </c>
      <c r="AA44" s="33">
        <f>+AA37+AA43</f>
        <v>309842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-838446</v>
      </c>
      <c r="D45" s="42">
        <f t="shared" si="6"/>
        <v>0</v>
      </c>
      <c r="E45" s="43">
        <f t="shared" si="6"/>
        <v>-10155078</v>
      </c>
      <c r="F45" s="44">
        <f t="shared" si="6"/>
        <v>-10155078</v>
      </c>
      <c r="G45" s="44">
        <f t="shared" si="6"/>
        <v>91812</v>
      </c>
      <c r="H45" s="44">
        <f t="shared" si="6"/>
        <v>92751</v>
      </c>
      <c r="I45" s="44">
        <f t="shared" si="6"/>
        <v>0</v>
      </c>
      <c r="J45" s="44">
        <f t="shared" si="6"/>
        <v>184563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184563</v>
      </c>
      <c r="X45" s="44">
        <f t="shared" si="6"/>
        <v>-2538762</v>
      </c>
      <c r="Y45" s="44">
        <f t="shared" si="6"/>
        <v>2723325</v>
      </c>
      <c r="Z45" s="45">
        <f>+IF(X45&lt;&gt;0,+(Y45/X45)*100,0)</f>
        <v>-107.26980315602643</v>
      </c>
      <c r="AA45" s="46">
        <f>+AA26-AA44</f>
        <v>-10155078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4792646</v>
      </c>
      <c r="F6" s="20">
        <v>4792646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1198163</v>
      </c>
      <c r="Y6" s="20">
        <v>-1198163</v>
      </c>
      <c r="Z6" s="21">
        <v>-100</v>
      </c>
      <c r="AA6" s="22">
        <v>4792646</v>
      </c>
    </row>
    <row r="7" spans="1:27" x14ac:dyDescent="0.25">
      <c r="A7" s="23" t="s">
        <v>35</v>
      </c>
      <c r="B7" s="17" t="s">
        <v>32</v>
      </c>
      <c r="C7" s="18">
        <v>-14595</v>
      </c>
      <c r="D7" s="18"/>
      <c r="E7" s="19">
        <v>1</v>
      </c>
      <c r="F7" s="20">
        <v>1</v>
      </c>
      <c r="G7" s="20"/>
      <c r="H7" s="20">
        <v>-1976</v>
      </c>
      <c r="I7" s="20"/>
      <c r="J7" s="20">
        <v>-1976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-1976</v>
      </c>
      <c r="X7" s="20">
        <v>1</v>
      </c>
      <c r="Y7" s="20">
        <v>-1977</v>
      </c>
      <c r="Z7" s="21">
        <v>-197700</v>
      </c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</v>
      </c>
      <c r="Y12" s="20">
        <v>-10</v>
      </c>
      <c r="Z12" s="21">
        <v>-100</v>
      </c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</v>
      </c>
      <c r="D13" s="29">
        <f>SUM(D6:D12)</f>
        <v>0</v>
      </c>
      <c r="E13" s="30">
        <f t="shared" si="0"/>
        <v>4792657</v>
      </c>
      <c r="F13" s="31">
        <f t="shared" si="0"/>
        <v>4792657</v>
      </c>
      <c r="G13" s="31">
        <f t="shared" si="0"/>
        <v>0</v>
      </c>
      <c r="H13" s="31">
        <f t="shared" si="0"/>
        <v>-1976</v>
      </c>
      <c r="I13" s="31">
        <f t="shared" si="0"/>
        <v>0</v>
      </c>
      <c r="J13" s="31">
        <f t="shared" si="0"/>
        <v>-1976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-1976</v>
      </c>
      <c r="X13" s="31">
        <f t="shared" si="0"/>
        <v>1198174</v>
      </c>
      <c r="Y13" s="31">
        <f t="shared" si="0"/>
        <v>-1200150</v>
      </c>
      <c r="Z13" s="32">
        <f>+IF(X13&lt;&gt;0,+(Y13/X13)*100,0)</f>
        <v>-100.16491761630616</v>
      </c>
      <c r="AA13" s="33">
        <f>SUM(AA6:AA12)</f>
        <v>4792657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38800</v>
      </c>
      <c r="D17" s="18"/>
      <c r="E17" s="19">
        <v>320002</v>
      </c>
      <c r="F17" s="20">
        <v>320002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80008</v>
      </c>
      <c r="Y17" s="24">
        <v>-80008</v>
      </c>
      <c r="Z17" s="25">
        <v>-100</v>
      </c>
      <c r="AA17" s="26">
        <v>320002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38800</v>
      </c>
      <c r="D25" s="29">
        <f t="shared" ref="D25:Y25" si="1">SUM(D15:D24)</f>
        <v>0</v>
      </c>
      <c r="E25" s="35">
        <f t="shared" si="1"/>
        <v>320002</v>
      </c>
      <c r="F25" s="36">
        <f t="shared" si="1"/>
        <v>320002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80008</v>
      </c>
      <c r="Y25" s="36">
        <f t="shared" si="1"/>
        <v>-80008</v>
      </c>
      <c r="Z25" s="37">
        <f>+IF(X25&lt;&gt;0,+(Y25/X25)*100,0)</f>
        <v>-100</v>
      </c>
      <c r="AA25" s="38">
        <f>SUM(AA15:AA24)</f>
        <v>320002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24205</v>
      </c>
      <c r="D26" s="29">
        <f>+D13+D25</f>
        <v>0</v>
      </c>
      <c r="E26" s="30">
        <f t="shared" si="2"/>
        <v>5112659</v>
      </c>
      <c r="F26" s="31">
        <f t="shared" si="2"/>
        <v>5112659</v>
      </c>
      <c r="G26" s="31">
        <f t="shared" si="2"/>
        <v>0</v>
      </c>
      <c r="H26" s="31">
        <f t="shared" si="2"/>
        <v>-1976</v>
      </c>
      <c r="I26" s="31">
        <f t="shared" si="2"/>
        <v>0</v>
      </c>
      <c r="J26" s="31">
        <f t="shared" si="2"/>
        <v>-1976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-1976</v>
      </c>
      <c r="X26" s="31">
        <f t="shared" si="2"/>
        <v>1278182</v>
      </c>
      <c r="Y26" s="31">
        <f t="shared" si="2"/>
        <v>-1280158</v>
      </c>
      <c r="Z26" s="32">
        <f>+IF(X26&lt;&gt;0,+(Y26/X26)*100,0)</f>
        <v>-100.1545945726039</v>
      </c>
      <c r="AA26" s="33">
        <f>+AA13+AA25</f>
        <v>5112659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3413779</v>
      </c>
      <c r="D32" s="18"/>
      <c r="E32" s="19">
        <v>65</v>
      </c>
      <c r="F32" s="20">
        <v>65</v>
      </c>
      <c r="G32" s="20">
        <v>292018</v>
      </c>
      <c r="H32" s="20">
        <v>299807</v>
      </c>
      <c r="I32" s="20">
        <v>296497</v>
      </c>
      <c r="J32" s="20">
        <v>888322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888322</v>
      </c>
      <c r="X32" s="20">
        <v>65</v>
      </c>
      <c r="Y32" s="20">
        <v>888257</v>
      </c>
      <c r="Z32" s="21">
        <v>1366549.2307692308</v>
      </c>
      <c r="AA32" s="22">
        <v>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-11386416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-7972637</v>
      </c>
      <c r="D37" s="29">
        <f t="shared" ref="D37:Y37" si="3">SUM(D29:D36)</f>
        <v>0</v>
      </c>
      <c r="E37" s="30">
        <f t="shared" si="3"/>
        <v>65</v>
      </c>
      <c r="F37" s="31">
        <f t="shared" si="3"/>
        <v>65</v>
      </c>
      <c r="G37" s="31">
        <f t="shared" si="3"/>
        <v>292018</v>
      </c>
      <c r="H37" s="31">
        <f t="shared" si="3"/>
        <v>299807</v>
      </c>
      <c r="I37" s="31">
        <f t="shared" si="3"/>
        <v>296497</v>
      </c>
      <c r="J37" s="31">
        <f t="shared" si="3"/>
        <v>888322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888322</v>
      </c>
      <c r="X37" s="31">
        <f t="shared" si="3"/>
        <v>65</v>
      </c>
      <c r="Y37" s="31">
        <f t="shared" si="3"/>
        <v>888257</v>
      </c>
      <c r="Z37" s="32">
        <f>+IF(X37&lt;&gt;0,+(Y37/X37)*100,0)</f>
        <v>1366549.2307692308</v>
      </c>
      <c r="AA37" s="33">
        <f>SUM(AA29:AA36)</f>
        <v>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-7972637</v>
      </c>
      <c r="D44" s="29">
        <f>+D37+D43</f>
        <v>0</v>
      </c>
      <c r="E44" s="30">
        <f t="shared" si="5"/>
        <v>65</v>
      </c>
      <c r="F44" s="31">
        <f t="shared" si="5"/>
        <v>65</v>
      </c>
      <c r="G44" s="31">
        <f t="shared" si="5"/>
        <v>292018</v>
      </c>
      <c r="H44" s="31">
        <f t="shared" si="5"/>
        <v>299807</v>
      </c>
      <c r="I44" s="31">
        <f t="shared" si="5"/>
        <v>296497</v>
      </c>
      <c r="J44" s="31">
        <f t="shared" si="5"/>
        <v>888322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888322</v>
      </c>
      <c r="X44" s="31">
        <f t="shared" si="5"/>
        <v>65</v>
      </c>
      <c r="Y44" s="31">
        <f t="shared" si="5"/>
        <v>888257</v>
      </c>
      <c r="Z44" s="32">
        <f>+IF(X44&lt;&gt;0,+(Y44/X44)*100,0)</f>
        <v>1366549.2307692308</v>
      </c>
      <c r="AA44" s="33">
        <f>+AA37+AA43</f>
        <v>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7996842</v>
      </c>
      <c r="D45" s="42">
        <f t="shared" si="6"/>
        <v>0</v>
      </c>
      <c r="E45" s="43">
        <f t="shared" si="6"/>
        <v>5112594</v>
      </c>
      <c r="F45" s="44">
        <f t="shared" si="6"/>
        <v>5112594</v>
      </c>
      <c r="G45" s="44">
        <f t="shared" si="6"/>
        <v>-292018</v>
      </c>
      <c r="H45" s="44">
        <f t="shared" si="6"/>
        <v>-301783</v>
      </c>
      <c r="I45" s="44">
        <f t="shared" si="6"/>
        <v>-296497</v>
      </c>
      <c r="J45" s="44">
        <f t="shared" si="6"/>
        <v>-890298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-890298</v>
      </c>
      <c r="X45" s="44">
        <f t="shared" si="6"/>
        <v>1278117</v>
      </c>
      <c r="Y45" s="44">
        <f t="shared" si="6"/>
        <v>-2168415</v>
      </c>
      <c r="Z45" s="45">
        <f>+IF(X45&lt;&gt;0,+(Y45/X45)*100,0)</f>
        <v>-169.65700323209848</v>
      </c>
      <c r="AA45" s="46">
        <f>+AA26-AA44</f>
        <v>5112594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51045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</v>
      </c>
      <c r="Y47" s="20">
        <v>-1</v>
      </c>
      <c r="Z47" s="47">
        <v>-100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51045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</v>
      </c>
      <c r="Y50" s="52">
        <f t="shared" si="7"/>
        <v>-1</v>
      </c>
      <c r="Z50" s="53">
        <f>+IF(X50&lt;&gt;0,+(Y50/X50)*100,0)</f>
        <v>-100</v>
      </c>
      <c r="AA50" s="54">
        <f>SUM(AA47:AA49)</f>
        <v>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-1233755</v>
      </c>
      <c r="D6" s="18"/>
      <c r="E6" s="19">
        <v>-3921217</v>
      </c>
      <c r="F6" s="20">
        <v>-3921217</v>
      </c>
      <c r="G6" s="20">
        <v>-1274738</v>
      </c>
      <c r="H6" s="20">
        <v>-1264522</v>
      </c>
      <c r="I6" s="20">
        <v>-1350487</v>
      </c>
      <c r="J6" s="20">
        <v>-3889747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-3889747</v>
      </c>
      <c r="X6" s="20">
        <v>-980304</v>
      </c>
      <c r="Y6" s="20">
        <v>-2909443</v>
      </c>
      <c r="Z6" s="21">
        <v>296.78987334541119</v>
      </c>
      <c r="AA6" s="22">
        <v>-3921217</v>
      </c>
    </row>
    <row r="7" spans="1:27" x14ac:dyDescent="0.25">
      <c r="A7" s="23" t="s">
        <v>35</v>
      </c>
      <c r="B7" s="17" t="s">
        <v>32</v>
      </c>
      <c r="C7" s="18">
        <v>23113</v>
      </c>
      <c r="D7" s="18"/>
      <c r="E7" s="19">
        <v>-3370552</v>
      </c>
      <c r="F7" s="20">
        <v>-3370552</v>
      </c>
      <c r="G7" s="20">
        <v>16864</v>
      </c>
      <c r="H7" s="20">
        <v>47325</v>
      </c>
      <c r="I7" s="20">
        <v>43792</v>
      </c>
      <c r="J7" s="20">
        <v>107981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107981</v>
      </c>
      <c r="X7" s="20">
        <v>-3370549</v>
      </c>
      <c r="Y7" s="20">
        <v>3478530</v>
      </c>
      <c r="Z7" s="21">
        <v>-103.20366207404194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218821</v>
      </c>
      <c r="F11" s="20">
        <v>218821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54708</v>
      </c>
      <c r="Y11" s="24">
        <v>-54708</v>
      </c>
      <c r="Z11" s="25">
        <v>-100</v>
      </c>
      <c r="AA11" s="26">
        <v>218821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-1210642</v>
      </c>
      <c r="D13" s="29">
        <f>SUM(D6:D12)</f>
        <v>0</v>
      </c>
      <c r="E13" s="30">
        <f t="shared" si="0"/>
        <v>-7072948</v>
      </c>
      <c r="F13" s="31">
        <f t="shared" si="0"/>
        <v>-7072948</v>
      </c>
      <c r="G13" s="31">
        <f t="shared" si="0"/>
        <v>-1257874</v>
      </c>
      <c r="H13" s="31">
        <f t="shared" si="0"/>
        <v>-1217197</v>
      </c>
      <c r="I13" s="31">
        <f t="shared" si="0"/>
        <v>-1306695</v>
      </c>
      <c r="J13" s="31">
        <f t="shared" si="0"/>
        <v>-3781766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-3781766</v>
      </c>
      <c r="X13" s="31">
        <f t="shared" si="0"/>
        <v>-4296145</v>
      </c>
      <c r="Y13" s="31">
        <f t="shared" si="0"/>
        <v>514379</v>
      </c>
      <c r="Z13" s="32">
        <f>+IF(X13&lt;&gt;0,+(Y13/X13)*100,0)</f>
        <v>-11.973036291838381</v>
      </c>
      <c r="AA13" s="33">
        <f>SUM(AA6:AA12)</f>
        <v>-7072948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-146304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-146304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-1356946</v>
      </c>
      <c r="D26" s="29">
        <f>+D13+D25</f>
        <v>0</v>
      </c>
      <c r="E26" s="30">
        <f t="shared" si="2"/>
        <v>-7072948</v>
      </c>
      <c r="F26" s="31">
        <f t="shared" si="2"/>
        <v>-7072948</v>
      </c>
      <c r="G26" s="31">
        <f t="shared" si="2"/>
        <v>-1404178</v>
      </c>
      <c r="H26" s="31">
        <f t="shared" si="2"/>
        <v>-1217197</v>
      </c>
      <c r="I26" s="31">
        <f t="shared" si="2"/>
        <v>-1306695</v>
      </c>
      <c r="J26" s="31">
        <f t="shared" si="2"/>
        <v>-3928070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-3928070</v>
      </c>
      <c r="X26" s="31">
        <f t="shared" si="2"/>
        <v>-4296145</v>
      </c>
      <c r="Y26" s="31">
        <f t="shared" si="2"/>
        <v>368075</v>
      </c>
      <c r="Z26" s="32">
        <f>+IF(X26&lt;&gt;0,+(Y26/X26)*100,0)</f>
        <v>-8.5675646422548581</v>
      </c>
      <c r="AA26" s="33">
        <f>+AA13+AA25</f>
        <v>-7072948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922895</v>
      </c>
      <c r="D32" s="18"/>
      <c r="E32" s="19"/>
      <c r="F32" s="20"/>
      <c r="G32" s="20">
        <v>1098071</v>
      </c>
      <c r="H32" s="20">
        <v>1321156</v>
      </c>
      <c r="I32" s="20">
        <v>1414583</v>
      </c>
      <c r="J32" s="20">
        <v>3833810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3833810</v>
      </c>
      <c r="X32" s="20"/>
      <c r="Y32" s="20">
        <v>3833810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218821</v>
      </c>
      <c r="F35" s="20">
        <v>218821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54708</v>
      </c>
      <c r="Y35" s="20">
        <v>-54708</v>
      </c>
      <c r="Z35" s="21">
        <v>-100</v>
      </c>
      <c r="AA35" s="22">
        <v>218821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922895</v>
      </c>
      <c r="D37" s="29">
        <f t="shared" ref="D37:Y37" si="3">SUM(D29:D36)</f>
        <v>0</v>
      </c>
      <c r="E37" s="30">
        <f t="shared" si="3"/>
        <v>218821</v>
      </c>
      <c r="F37" s="31">
        <f t="shared" si="3"/>
        <v>218821</v>
      </c>
      <c r="G37" s="31">
        <f t="shared" si="3"/>
        <v>1098071</v>
      </c>
      <c r="H37" s="31">
        <f t="shared" si="3"/>
        <v>1321156</v>
      </c>
      <c r="I37" s="31">
        <f t="shared" si="3"/>
        <v>1414583</v>
      </c>
      <c r="J37" s="31">
        <f t="shared" si="3"/>
        <v>3833810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3833810</v>
      </c>
      <c r="X37" s="31">
        <f t="shared" si="3"/>
        <v>54708</v>
      </c>
      <c r="Y37" s="31">
        <f t="shared" si="3"/>
        <v>3779102</v>
      </c>
      <c r="Z37" s="32">
        <f>+IF(X37&lt;&gt;0,+(Y37/X37)*100,0)</f>
        <v>6907.7685164875329</v>
      </c>
      <c r="AA37" s="33">
        <f>SUM(AA29:AA36)</f>
        <v>218821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922895</v>
      </c>
      <c r="D44" s="29">
        <f>+D37+D43</f>
        <v>0</v>
      </c>
      <c r="E44" s="30">
        <f t="shared" si="5"/>
        <v>218821</v>
      </c>
      <c r="F44" s="31">
        <f t="shared" si="5"/>
        <v>218821</v>
      </c>
      <c r="G44" s="31">
        <f t="shared" si="5"/>
        <v>1098071</v>
      </c>
      <c r="H44" s="31">
        <f t="shared" si="5"/>
        <v>1321156</v>
      </c>
      <c r="I44" s="31">
        <f t="shared" si="5"/>
        <v>1414583</v>
      </c>
      <c r="J44" s="31">
        <f t="shared" si="5"/>
        <v>3833810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3833810</v>
      </c>
      <c r="X44" s="31">
        <f t="shared" si="5"/>
        <v>54708</v>
      </c>
      <c r="Y44" s="31">
        <f t="shared" si="5"/>
        <v>3779102</v>
      </c>
      <c r="Z44" s="32">
        <f>+IF(X44&lt;&gt;0,+(Y44/X44)*100,0)</f>
        <v>6907.7685164875329</v>
      </c>
      <c r="AA44" s="33">
        <f>+AA37+AA43</f>
        <v>218821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-2279841</v>
      </c>
      <c r="D45" s="42">
        <f t="shared" si="6"/>
        <v>0</v>
      </c>
      <c r="E45" s="43">
        <f t="shared" si="6"/>
        <v>-7291769</v>
      </c>
      <c r="F45" s="44">
        <f t="shared" si="6"/>
        <v>-7291769</v>
      </c>
      <c r="G45" s="44">
        <f t="shared" si="6"/>
        <v>-2502249</v>
      </c>
      <c r="H45" s="44">
        <f t="shared" si="6"/>
        <v>-2538353</v>
      </c>
      <c r="I45" s="44">
        <f t="shared" si="6"/>
        <v>-2721278</v>
      </c>
      <c r="J45" s="44">
        <f t="shared" si="6"/>
        <v>-7761880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-7761880</v>
      </c>
      <c r="X45" s="44">
        <f t="shared" si="6"/>
        <v>-4350853</v>
      </c>
      <c r="Y45" s="44">
        <f t="shared" si="6"/>
        <v>-3411027</v>
      </c>
      <c r="Z45" s="45">
        <f>+IF(X45&lt;&gt;0,+(Y45/X45)*100,0)</f>
        <v>78.399040372083363</v>
      </c>
      <c r="AA45" s="46">
        <f>+AA26-AA44</f>
        <v>-7291769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-858533</v>
      </c>
      <c r="F6" s="20">
        <v>-858533</v>
      </c>
      <c r="G6" s="20">
        <v>-829783</v>
      </c>
      <c r="H6" s="20">
        <v>-1660974</v>
      </c>
      <c r="I6" s="20">
        <v>-822089</v>
      </c>
      <c r="J6" s="20">
        <v>-3312846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-3312846</v>
      </c>
      <c r="X6" s="20">
        <v>-214632</v>
      </c>
      <c r="Y6" s="20">
        <v>-3098214</v>
      </c>
      <c r="Z6" s="21">
        <v>1443.5005031868502</v>
      </c>
      <c r="AA6" s="22">
        <v>-858533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</v>
      </c>
      <c r="F7" s="20">
        <v>-1</v>
      </c>
      <c r="G7" s="20"/>
      <c r="H7" s="20"/>
      <c r="I7" s="20">
        <v>1423742</v>
      </c>
      <c r="J7" s="20">
        <v>1423742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1423742</v>
      </c>
      <c r="X7" s="20"/>
      <c r="Y7" s="20">
        <v>1423742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237697</v>
      </c>
      <c r="F11" s="20">
        <v>237697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59424</v>
      </c>
      <c r="Y11" s="24">
        <v>-59424</v>
      </c>
      <c r="Z11" s="25">
        <v>-100</v>
      </c>
      <c r="AA11" s="26">
        <v>237697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-620837</v>
      </c>
      <c r="F13" s="31">
        <f t="shared" si="0"/>
        <v>-620837</v>
      </c>
      <c r="G13" s="31">
        <f t="shared" si="0"/>
        <v>-829783</v>
      </c>
      <c r="H13" s="31">
        <f t="shared" si="0"/>
        <v>-1660974</v>
      </c>
      <c r="I13" s="31">
        <f t="shared" si="0"/>
        <v>601653</v>
      </c>
      <c r="J13" s="31">
        <f t="shared" si="0"/>
        <v>-1889104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-1889104</v>
      </c>
      <c r="X13" s="31">
        <f t="shared" si="0"/>
        <v>-155208</v>
      </c>
      <c r="Y13" s="31">
        <f t="shared" si="0"/>
        <v>-1733896</v>
      </c>
      <c r="Z13" s="32">
        <f>+IF(X13&lt;&gt;0,+(Y13/X13)*100,0)</f>
        <v>1117.1434462141126</v>
      </c>
      <c r="AA13" s="33">
        <f>SUM(AA6:AA12)</f>
        <v>-620837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-12803610</v>
      </c>
      <c r="D17" s="18"/>
      <c r="E17" s="19">
        <v>87529</v>
      </c>
      <c r="F17" s="20">
        <v>87529</v>
      </c>
      <c r="G17" s="24">
        <v>1811923</v>
      </c>
      <c r="H17" s="24">
        <v>-10290114</v>
      </c>
      <c r="I17" s="24"/>
      <c r="J17" s="20">
        <v>-8478191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-8478191</v>
      </c>
      <c r="X17" s="20">
        <v>21882</v>
      </c>
      <c r="Y17" s="24">
        <v>-8500073</v>
      </c>
      <c r="Z17" s="25">
        <v>-38845.046156658442</v>
      </c>
      <c r="AA17" s="26">
        <v>87529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-3999999</v>
      </c>
      <c r="Y23" s="20">
        <v>3999999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-12803610</v>
      </c>
      <c r="D25" s="29">
        <f t="shared" ref="D25:Y25" si="1">SUM(D15:D24)</f>
        <v>0</v>
      </c>
      <c r="E25" s="35">
        <f t="shared" si="1"/>
        <v>-15912471</v>
      </c>
      <c r="F25" s="36">
        <f t="shared" si="1"/>
        <v>-15912471</v>
      </c>
      <c r="G25" s="36">
        <f t="shared" si="1"/>
        <v>1811923</v>
      </c>
      <c r="H25" s="36">
        <f t="shared" si="1"/>
        <v>-10290114</v>
      </c>
      <c r="I25" s="36">
        <f t="shared" si="1"/>
        <v>0</v>
      </c>
      <c r="J25" s="36">
        <f t="shared" si="1"/>
        <v>-8478191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-8478191</v>
      </c>
      <c r="X25" s="36">
        <f t="shared" si="1"/>
        <v>-3978117</v>
      </c>
      <c r="Y25" s="36">
        <f t="shared" si="1"/>
        <v>-4500074</v>
      </c>
      <c r="Z25" s="37">
        <f>+IF(X25&lt;&gt;0,+(Y25/X25)*100,0)</f>
        <v>113.12070509741166</v>
      </c>
      <c r="AA25" s="38">
        <f>SUM(AA15:AA24)</f>
        <v>-15912471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-12803610</v>
      </c>
      <c r="D26" s="29">
        <f>+D13+D25</f>
        <v>0</v>
      </c>
      <c r="E26" s="30">
        <f t="shared" si="2"/>
        <v>-16533308</v>
      </c>
      <c r="F26" s="31">
        <f t="shared" si="2"/>
        <v>-16533308</v>
      </c>
      <c r="G26" s="31">
        <f t="shared" si="2"/>
        <v>982140</v>
      </c>
      <c r="H26" s="31">
        <f t="shared" si="2"/>
        <v>-11951088</v>
      </c>
      <c r="I26" s="31">
        <f t="shared" si="2"/>
        <v>601653</v>
      </c>
      <c r="J26" s="31">
        <f t="shared" si="2"/>
        <v>-10367295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-10367295</v>
      </c>
      <c r="X26" s="31">
        <f t="shared" si="2"/>
        <v>-4133325</v>
      </c>
      <c r="Y26" s="31">
        <f t="shared" si="2"/>
        <v>-6233970</v>
      </c>
      <c r="Z26" s="32">
        <f>+IF(X26&lt;&gt;0,+(Y26/X26)*100,0)</f>
        <v>150.82215891564297</v>
      </c>
      <c r="AA26" s="33">
        <f>+AA13+AA25</f>
        <v>-16533308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5626320</v>
      </c>
      <c r="D32" s="18"/>
      <c r="E32" s="19"/>
      <c r="F32" s="20"/>
      <c r="G32" s="20">
        <v>1</v>
      </c>
      <c r="H32" s="20"/>
      <c r="I32" s="20">
        <v>-1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862974</v>
      </c>
      <c r="F35" s="20">
        <v>862974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215745</v>
      </c>
      <c r="Y35" s="20">
        <v>-215745</v>
      </c>
      <c r="Z35" s="21">
        <v>-100</v>
      </c>
      <c r="AA35" s="22">
        <v>862974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5626320</v>
      </c>
      <c r="D37" s="29">
        <f t="shared" ref="D37:Y37" si="3">SUM(D29:D36)</f>
        <v>0</v>
      </c>
      <c r="E37" s="30">
        <f t="shared" si="3"/>
        <v>862974</v>
      </c>
      <c r="F37" s="31">
        <f t="shared" si="3"/>
        <v>862974</v>
      </c>
      <c r="G37" s="31">
        <f t="shared" si="3"/>
        <v>1</v>
      </c>
      <c r="H37" s="31">
        <f t="shared" si="3"/>
        <v>0</v>
      </c>
      <c r="I37" s="31">
        <f t="shared" si="3"/>
        <v>-1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215745</v>
      </c>
      <c r="Y37" s="31">
        <f t="shared" si="3"/>
        <v>-215745</v>
      </c>
      <c r="Z37" s="32">
        <f>+IF(X37&lt;&gt;0,+(Y37/X37)*100,0)</f>
        <v>-100</v>
      </c>
      <c r="AA37" s="33">
        <f>SUM(AA29:AA36)</f>
        <v>862974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-250848</v>
      </c>
      <c r="D39" s="18"/>
      <c r="E39" s="19"/>
      <c r="F39" s="20"/>
      <c r="G39" s="20">
        <v>-250848</v>
      </c>
      <c r="H39" s="20"/>
      <c r="I39" s="20"/>
      <c r="J39" s="20">
        <v>-250848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-250848</v>
      </c>
      <c r="X39" s="20"/>
      <c r="Y39" s="20">
        <v>-250848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-250848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-250848</v>
      </c>
      <c r="H43" s="36">
        <f t="shared" si="4"/>
        <v>0</v>
      </c>
      <c r="I43" s="36">
        <f t="shared" si="4"/>
        <v>0</v>
      </c>
      <c r="J43" s="36">
        <f t="shared" si="4"/>
        <v>-250848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-250848</v>
      </c>
      <c r="X43" s="36">
        <f t="shared" si="4"/>
        <v>0</v>
      </c>
      <c r="Y43" s="36">
        <f t="shared" si="4"/>
        <v>-250848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5375472</v>
      </c>
      <c r="D44" s="29">
        <f>+D37+D43</f>
        <v>0</v>
      </c>
      <c r="E44" s="30">
        <f t="shared" si="5"/>
        <v>862974</v>
      </c>
      <c r="F44" s="31">
        <f t="shared" si="5"/>
        <v>862974</v>
      </c>
      <c r="G44" s="31">
        <f t="shared" si="5"/>
        <v>-250847</v>
      </c>
      <c r="H44" s="31">
        <f t="shared" si="5"/>
        <v>0</v>
      </c>
      <c r="I44" s="31">
        <f t="shared" si="5"/>
        <v>-1</v>
      </c>
      <c r="J44" s="31">
        <f t="shared" si="5"/>
        <v>-250848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-250848</v>
      </c>
      <c r="X44" s="31">
        <f t="shared" si="5"/>
        <v>215745</v>
      </c>
      <c r="Y44" s="31">
        <f t="shared" si="5"/>
        <v>-466593</v>
      </c>
      <c r="Z44" s="32">
        <f>+IF(X44&lt;&gt;0,+(Y44/X44)*100,0)</f>
        <v>-216.27059723284435</v>
      </c>
      <c r="AA44" s="33">
        <f>+AA37+AA43</f>
        <v>862974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-18179082</v>
      </c>
      <c r="D45" s="42">
        <f t="shared" si="6"/>
        <v>0</v>
      </c>
      <c r="E45" s="43">
        <f t="shared" si="6"/>
        <v>-17396282</v>
      </c>
      <c r="F45" s="44">
        <f t="shared" si="6"/>
        <v>-17396282</v>
      </c>
      <c r="G45" s="44">
        <f t="shared" si="6"/>
        <v>1232987</v>
      </c>
      <c r="H45" s="44">
        <f t="shared" si="6"/>
        <v>-11951088</v>
      </c>
      <c r="I45" s="44">
        <f t="shared" si="6"/>
        <v>601654</v>
      </c>
      <c r="J45" s="44">
        <f t="shared" si="6"/>
        <v>-10116447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-10116447</v>
      </c>
      <c r="X45" s="44">
        <f t="shared" si="6"/>
        <v>-4349070</v>
      </c>
      <c r="Y45" s="44">
        <f t="shared" si="6"/>
        <v>-5767377</v>
      </c>
      <c r="Z45" s="45">
        <f>+IF(X45&lt;&gt;0,+(Y45/X45)*100,0)</f>
        <v>132.61173078382276</v>
      </c>
      <c r="AA45" s="46">
        <f>+AA26-AA44</f>
        <v>-17396282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-8334571</v>
      </c>
      <c r="D17" s="18"/>
      <c r="E17" s="19"/>
      <c r="F17" s="20"/>
      <c r="G17" s="24">
        <v>3247968</v>
      </c>
      <c r="H17" s="24">
        <v>-11582539</v>
      </c>
      <c r="I17" s="24"/>
      <c r="J17" s="20">
        <v>-8334571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-8334571</v>
      </c>
      <c r="X17" s="20"/>
      <c r="Y17" s="24">
        <v>-8334571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-8334571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3247968</v>
      </c>
      <c r="H25" s="36">
        <f t="shared" si="1"/>
        <v>-11582539</v>
      </c>
      <c r="I25" s="36">
        <f t="shared" si="1"/>
        <v>0</v>
      </c>
      <c r="J25" s="36">
        <f t="shared" si="1"/>
        <v>-8334571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-8334571</v>
      </c>
      <c r="X25" s="36">
        <f t="shared" si="1"/>
        <v>0</v>
      </c>
      <c r="Y25" s="36">
        <f t="shared" si="1"/>
        <v>-8334571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-8334571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3247968</v>
      </c>
      <c r="H26" s="31">
        <f t="shared" si="2"/>
        <v>-11582539</v>
      </c>
      <c r="I26" s="31">
        <f t="shared" si="2"/>
        <v>0</v>
      </c>
      <c r="J26" s="31">
        <f t="shared" si="2"/>
        <v>-8334571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-8334571</v>
      </c>
      <c r="X26" s="31">
        <f t="shared" si="2"/>
        <v>0</v>
      </c>
      <c r="Y26" s="31">
        <f t="shared" si="2"/>
        <v>-8334571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</v>
      </c>
      <c r="Y33" s="20">
        <v>150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-150</v>
      </c>
      <c r="Y37" s="31">
        <f t="shared" si="3"/>
        <v>150</v>
      </c>
      <c r="Z37" s="32">
        <f>+IF(X37&lt;&gt;0,+(Y37/X37)*100,0)</f>
        <v>-100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-150</v>
      </c>
      <c r="Y44" s="31">
        <f t="shared" si="5"/>
        <v>150</v>
      </c>
      <c r="Z44" s="32">
        <f>+IF(X44&lt;&gt;0,+(Y44/X44)*100,0)</f>
        <v>-100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-8334571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3247968</v>
      </c>
      <c r="H45" s="44">
        <f t="shared" si="6"/>
        <v>-11582539</v>
      </c>
      <c r="I45" s="44">
        <f t="shared" si="6"/>
        <v>0</v>
      </c>
      <c r="J45" s="44">
        <f t="shared" si="6"/>
        <v>-8334571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-8334571</v>
      </c>
      <c r="X45" s="44">
        <f t="shared" si="6"/>
        <v>150</v>
      </c>
      <c r="Y45" s="44">
        <f t="shared" si="6"/>
        <v>-8334721</v>
      </c>
      <c r="Z45" s="45">
        <f>+IF(X45&lt;&gt;0,+(Y45/X45)*100,0)</f>
        <v>-5556480.666666666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-123953198</v>
      </c>
      <c r="D47" s="18"/>
      <c r="E47" s="19">
        <v>121348538</v>
      </c>
      <c r="F47" s="20">
        <v>121348538</v>
      </c>
      <c r="G47" s="20">
        <v>10015194</v>
      </c>
      <c r="H47" s="20">
        <v>-115757221</v>
      </c>
      <c r="I47" s="20">
        <v>8822964</v>
      </c>
      <c r="J47" s="20">
        <v>-96919063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-96919063</v>
      </c>
      <c r="X47" s="20">
        <v>29123643</v>
      </c>
      <c r="Y47" s="20">
        <v>-126042706</v>
      </c>
      <c r="Z47" s="47">
        <v>-432.78482022321174</v>
      </c>
      <c r="AA47" s="22">
        <v>121348538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-123953198</v>
      </c>
      <c r="D50" s="50">
        <f t="shared" ref="D50:Y50" si="7">SUM(D47:D49)</f>
        <v>0</v>
      </c>
      <c r="E50" s="51">
        <f t="shared" si="7"/>
        <v>121348538</v>
      </c>
      <c r="F50" s="52">
        <f t="shared" si="7"/>
        <v>121348538</v>
      </c>
      <c r="G50" s="52">
        <f t="shared" si="7"/>
        <v>10015194</v>
      </c>
      <c r="H50" s="52">
        <f t="shared" si="7"/>
        <v>-115757221</v>
      </c>
      <c r="I50" s="52">
        <f t="shared" si="7"/>
        <v>8822964</v>
      </c>
      <c r="J50" s="52">
        <f t="shared" si="7"/>
        <v>-96919063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-96919063</v>
      </c>
      <c r="X50" s="52">
        <f t="shared" si="7"/>
        <v>29123643</v>
      </c>
      <c r="Y50" s="52">
        <f t="shared" si="7"/>
        <v>-126042706</v>
      </c>
      <c r="Z50" s="53">
        <f>+IF(X50&lt;&gt;0,+(Y50/X50)*100,0)</f>
        <v>-432.78482022321174</v>
      </c>
      <c r="AA50" s="54">
        <f>SUM(AA47:AA49)</f>
        <v>121348538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-26263577</v>
      </c>
      <c r="D6" s="18"/>
      <c r="E6" s="19">
        <v>-17400667</v>
      </c>
      <c r="F6" s="20">
        <v>-17400667</v>
      </c>
      <c r="G6" s="20">
        <v>-26174847</v>
      </c>
      <c r="H6" s="20">
        <v>140492</v>
      </c>
      <c r="I6" s="20">
        <v>153470</v>
      </c>
      <c r="J6" s="20">
        <v>-25880885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-25880885</v>
      </c>
      <c r="X6" s="20">
        <v>-4350168</v>
      </c>
      <c r="Y6" s="20">
        <v>-21530717</v>
      </c>
      <c r="Z6" s="21">
        <v>494.9398965741093</v>
      </c>
      <c r="AA6" s="22">
        <v>-17400667</v>
      </c>
    </row>
    <row r="7" spans="1:27" x14ac:dyDescent="0.25">
      <c r="A7" s="23" t="s">
        <v>35</v>
      </c>
      <c r="B7" s="17" t="s">
        <v>32</v>
      </c>
      <c r="C7" s="18">
        <v>32461870</v>
      </c>
      <c r="D7" s="18"/>
      <c r="E7" s="19">
        <v>47536</v>
      </c>
      <c r="F7" s="20">
        <v>47536</v>
      </c>
      <c r="G7" s="20">
        <v>32864278</v>
      </c>
      <c r="H7" s="20">
        <v>475282</v>
      </c>
      <c r="I7" s="20">
        <v>429016</v>
      </c>
      <c r="J7" s="20">
        <v>33768576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33768576</v>
      </c>
      <c r="X7" s="20">
        <v>11886</v>
      </c>
      <c r="Y7" s="20">
        <v>33756690</v>
      </c>
      <c r="Z7" s="21">
        <v>284003.78596668347</v>
      </c>
      <c r="AA7" s="22">
        <v>47536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1441882</v>
      </c>
      <c r="D11" s="18"/>
      <c r="E11" s="19"/>
      <c r="F11" s="20"/>
      <c r="G11" s="24">
        <v>1444175</v>
      </c>
      <c r="H11" s="24">
        <v>-14911</v>
      </c>
      <c r="I11" s="24">
        <v>6836</v>
      </c>
      <c r="J11" s="20">
        <v>1436100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1436100</v>
      </c>
      <c r="X11" s="20"/>
      <c r="Y11" s="24">
        <v>1436100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7590511</v>
      </c>
      <c r="D13" s="29">
        <f>SUM(D6:D12)</f>
        <v>0</v>
      </c>
      <c r="E13" s="30">
        <f t="shared" si="0"/>
        <v>-17353131</v>
      </c>
      <c r="F13" s="31">
        <f t="shared" si="0"/>
        <v>-17353131</v>
      </c>
      <c r="G13" s="31">
        <f t="shared" si="0"/>
        <v>8083942</v>
      </c>
      <c r="H13" s="31">
        <f t="shared" si="0"/>
        <v>600863</v>
      </c>
      <c r="I13" s="31">
        <f t="shared" si="0"/>
        <v>589322</v>
      </c>
      <c r="J13" s="31">
        <f t="shared" si="0"/>
        <v>9274127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9274127</v>
      </c>
      <c r="X13" s="31">
        <f t="shared" si="0"/>
        <v>-4338282</v>
      </c>
      <c r="Y13" s="31">
        <f t="shared" si="0"/>
        <v>13612409</v>
      </c>
      <c r="Z13" s="32">
        <f>+IF(X13&lt;&gt;0,+(Y13/X13)*100,0)</f>
        <v>-313.77418526504272</v>
      </c>
      <c r="AA13" s="33">
        <f>SUM(AA6:AA12)</f>
        <v>-17353131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21594171</v>
      </c>
      <c r="D17" s="18"/>
      <c r="E17" s="19">
        <v>-2899932</v>
      </c>
      <c r="F17" s="20">
        <v>-2899932</v>
      </c>
      <c r="G17" s="24">
        <v>15422950</v>
      </c>
      <c r="H17" s="24">
        <v>6171221</v>
      </c>
      <c r="I17" s="24"/>
      <c r="J17" s="20">
        <v>21594171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21594171</v>
      </c>
      <c r="X17" s="20">
        <v>-724983</v>
      </c>
      <c r="Y17" s="24">
        <v>22319154</v>
      </c>
      <c r="Z17" s="25">
        <v>-3078.5761873037022</v>
      </c>
      <c r="AA17" s="26">
        <v>-2899932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21594171</v>
      </c>
      <c r="D25" s="29">
        <f t="shared" ref="D25:Y25" si="1">SUM(D15:D24)</f>
        <v>0</v>
      </c>
      <c r="E25" s="35">
        <f t="shared" si="1"/>
        <v>-2899932</v>
      </c>
      <c r="F25" s="36">
        <f t="shared" si="1"/>
        <v>-2899932</v>
      </c>
      <c r="G25" s="36">
        <f t="shared" si="1"/>
        <v>15422950</v>
      </c>
      <c r="H25" s="36">
        <f t="shared" si="1"/>
        <v>6171221</v>
      </c>
      <c r="I25" s="36">
        <f t="shared" si="1"/>
        <v>0</v>
      </c>
      <c r="J25" s="36">
        <f t="shared" si="1"/>
        <v>21594171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21594171</v>
      </c>
      <c r="X25" s="36">
        <f t="shared" si="1"/>
        <v>-724983</v>
      </c>
      <c r="Y25" s="36">
        <f t="shared" si="1"/>
        <v>22319154</v>
      </c>
      <c r="Z25" s="37">
        <f>+IF(X25&lt;&gt;0,+(Y25/X25)*100,0)</f>
        <v>-3078.5761873037022</v>
      </c>
      <c r="AA25" s="38">
        <f>SUM(AA15:AA24)</f>
        <v>-2899932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29184682</v>
      </c>
      <c r="D26" s="29">
        <f>+D13+D25</f>
        <v>0</v>
      </c>
      <c r="E26" s="30">
        <f t="shared" si="2"/>
        <v>-20253063</v>
      </c>
      <c r="F26" s="31">
        <f t="shared" si="2"/>
        <v>-20253063</v>
      </c>
      <c r="G26" s="31">
        <f t="shared" si="2"/>
        <v>23506892</v>
      </c>
      <c r="H26" s="31">
        <f t="shared" si="2"/>
        <v>6772084</v>
      </c>
      <c r="I26" s="31">
        <f t="shared" si="2"/>
        <v>589322</v>
      </c>
      <c r="J26" s="31">
        <f t="shared" si="2"/>
        <v>30868298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30868298</v>
      </c>
      <c r="X26" s="31">
        <f t="shared" si="2"/>
        <v>-5063265</v>
      </c>
      <c r="Y26" s="31">
        <f t="shared" si="2"/>
        <v>35931563</v>
      </c>
      <c r="Z26" s="32">
        <f>+IF(X26&lt;&gt;0,+(Y26/X26)*100,0)</f>
        <v>-709.65203282861944</v>
      </c>
      <c r="AA26" s="33">
        <f>+AA13+AA25</f>
        <v>-20253063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1783795</v>
      </c>
      <c r="D32" s="18"/>
      <c r="E32" s="19"/>
      <c r="F32" s="20"/>
      <c r="G32" s="20">
        <v>453813</v>
      </c>
      <c r="H32" s="20">
        <v>1196448</v>
      </c>
      <c r="I32" s="20">
        <v>2275</v>
      </c>
      <c r="J32" s="20">
        <v>1652536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1652536</v>
      </c>
      <c r="X32" s="20"/>
      <c r="Y32" s="20">
        <v>1652536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4352563</v>
      </c>
      <c r="D35" s="18"/>
      <c r="E35" s="19">
        <v>1192293</v>
      </c>
      <c r="F35" s="20">
        <v>1192293</v>
      </c>
      <c r="G35" s="20">
        <v>3818546</v>
      </c>
      <c r="H35" s="20">
        <v>658266</v>
      </c>
      <c r="I35" s="20">
        <v>51214</v>
      </c>
      <c r="J35" s="20">
        <v>4528026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4528026</v>
      </c>
      <c r="X35" s="20">
        <v>298074</v>
      </c>
      <c r="Y35" s="20">
        <v>4229952</v>
      </c>
      <c r="Z35" s="21">
        <v>1419.0945872501459</v>
      </c>
      <c r="AA35" s="22">
        <v>1192293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6134556</v>
      </c>
      <c r="D37" s="29">
        <f t="shared" ref="D37:Y37" si="3">SUM(D29:D36)</f>
        <v>0</v>
      </c>
      <c r="E37" s="30">
        <f t="shared" si="3"/>
        <v>1192293</v>
      </c>
      <c r="F37" s="31">
        <f t="shared" si="3"/>
        <v>1192293</v>
      </c>
      <c r="G37" s="31">
        <f t="shared" si="3"/>
        <v>4270557</v>
      </c>
      <c r="H37" s="31">
        <f t="shared" si="3"/>
        <v>1854714</v>
      </c>
      <c r="I37" s="31">
        <f t="shared" si="3"/>
        <v>53489</v>
      </c>
      <c r="J37" s="31">
        <f t="shared" si="3"/>
        <v>6178760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6178760</v>
      </c>
      <c r="X37" s="31">
        <f t="shared" si="3"/>
        <v>298074</v>
      </c>
      <c r="Y37" s="31">
        <f t="shared" si="3"/>
        <v>5880686</v>
      </c>
      <c r="Z37" s="32">
        <f>+IF(X37&lt;&gt;0,+(Y37/X37)*100,0)</f>
        <v>1972.8946503217323</v>
      </c>
      <c r="AA37" s="33">
        <f>SUM(AA29:AA36)</f>
        <v>1192293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6134556</v>
      </c>
      <c r="D44" s="29">
        <f>+D37+D43</f>
        <v>0</v>
      </c>
      <c r="E44" s="30">
        <f t="shared" si="5"/>
        <v>1192293</v>
      </c>
      <c r="F44" s="31">
        <f t="shared" si="5"/>
        <v>1192293</v>
      </c>
      <c r="G44" s="31">
        <f t="shared" si="5"/>
        <v>4270557</v>
      </c>
      <c r="H44" s="31">
        <f t="shared" si="5"/>
        <v>1854714</v>
      </c>
      <c r="I44" s="31">
        <f t="shared" si="5"/>
        <v>53489</v>
      </c>
      <c r="J44" s="31">
        <f t="shared" si="5"/>
        <v>6178760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6178760</v>
      </c>
      <c r="X44" s="31">
        <f t="shared" si="5"/>
        <v>298074</v>
      </c>
      <c r="Y44" s="31">
        <f t="shared" si="5"/>
        <v>5880686</v>
      </c>
      <c r="Z44" s="32">
        <f>+IF(X44&lt;&gt;0,+(Y44/X44)*100,0)</f>
        <v>1972.8946503217323</v>
      </c>
      <c r="AA44" s="33">
        <f>+AA37+AA43</f>
        <v>1192293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23050126</v>
      </c>
      <c r="D45" s="42">
        <f t="shared" si="6"/>
        <v>0</v>
      </c>
      <c r="E45" s="43">
        <f t="shared" si="6"/>
        <v>-21445356</v>
      </c>
      <c r="F45" s="44">
        <f t="shared" si="6"/>
        <v>-21445356</v>
      </c>
      <c r="G45" s="44">
        <f t="shared" si="6"/>
        <v>19236335</v>
      </c>
      <c r="H45" s="44">
        <f t="shared" si="6"/>
        <v>4917370</v>
      </c>
      <c r="I45" s="44">
        <f t="shared" si="6"/>
        <v>535833</v>
      </c>
      <c r="J45" s="44">
        <f t="shared" si="6"/>
        <v>24689538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24689538</v>
      </c>
      <c r="X45" s="44">
        <f t="shared" si="6"/>
        <v>-5361339</v>
      </c>
      <c r="Y45" s="44">
        <f t="shared" si="6"/>
        <v>30050877</v>
      </c>
      <c r="Z45" s="45">
        <f>+IF(X45&lt;&gt;0,+(Y45/X45)*100,0)</f>
        <v>-560.51066720459198</v>
      </c>
      <c r="AA45" s="46">
        <f>+AA26-AA44</f>
        <v>-21445356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-56695951</v>
      </c>
      <c r="D47" s="18"/>
      <c r="E47" s="19">
        <v>-21445356</v>
      </c>
      <c r="F47" s="20">
        <v>-21445356</v>
      </c>
      <c r="G47" s="20">
        <v>-57656951</v>
      </c>
      <c r="H47" s="20">
        <v>-949476</v>
      </c>
      <c r="I47" s="20">
        <v>-122602</v>
      </c>
      <c r="J47" s="20">
        <v>-58729029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-58729029</v>
      </c>
      <c r="X47" s="20">
        <v>-5361339</v>
      </c>
      <c r="Y47" s="20">
        <v>-53367690</v>
      </c>
      <c r="Z47" s="47">
        <v>995.41718962371158</v>
      </c>
      <c r="AA47" s="22">
        <v>-21445356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-56695951</v>
      </c>
      <c r="D50" s="50">
        <f t="shared" ref="D50:Y50" si="7">SUM(D47:D49)</f>
        <v>0</v>
      </c>
      <c r="E50" s="51">
        <f t="shared" si="7"/>
        <v>-21445356</v>
      </c>
      <c r="F50" s="52">
        <f t="shared" si="7"/>
        <v>-21445356</v>
      </c>
      <c r="G50" s="52">
        <f t="shared" si="7"/>
        <v>-57656951</v>
      </c>
      <c r="H50" s="52">
        <f t="shared" si="7"/>
        <v>-949476</v>
      </c>
      <c r="I50" s="52">
        <f t="shared" si="7"/>
        <v>-122602</v>
      </c>
      <c r="J50" s="52">
        <f t="shared" si="7"/>
        <v>-58729029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-58729029</v>
      </c>
      <c r="X50" s="52">
        <f t="shared" si="7"/>
        <v>-5361339</v>
      </c>
      <c r="Y50" s="52">
        <f t="shared" si="7"/>
        <v>-53367690</v>
      </c>
      <c r="Z50" s="53">
        <f>+IF(X50&lt;&gt;0,+(Y50/X50)*100,0)</f>
        <v>995.41718962371158</v>
      </c>
      <c r="AA50" s="54">
        <f>SUM(AA47:AA49)</f>
        <v>-21445356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1322606</v>
      </c>
      <c r="D7" s="18"/>
      <c r="E7" s="19">
        <v>2661141</v>
      </c>
      <c r="F7" s="20">
        <v>2661141</v>
      </c>
      <c r="G7" s="20">
        <v>837285</v>
      </c>
      <c r="H7" s="20">
        <v>1110706</v>
      </c>
      <c r="I7" s="20">
        <v>788144</v>
      </c>
      <c r="J7" s="20">
        <v>2736135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2736135</v>
      </c>
      <c r="X7" s="20">
        <v>4746370</v>
      </c>
      <c r="Y7" s="20">
        <v>-2010235</v>
      </c>
      <c r="Z7" s="21">
        <v>-42.353103529644756</v>
      </c>
      <c r="AA7" s="22">
        <v>2661141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1322606</v>
      </c>
      <c r="D13" s="29">
        <f>SUM(D6:D12)</f>
        <v>0</v>
      </c>
      <c r="E13" s="30">
        <f t="shared" si="0"/>
        <v>2661141</v>
      </c>
      <c r="F13" s="31">
        <f t="shared" si="0"/>
        <v>2661141</v>
      </c>
      <c r="G13" s="31">
        <f t="shared" si="0"/>
        <v>837285</v>
      </c>
      <c r="H13" s="31">
        <f t="shared" si="0"/>
        <v>1110706</v>
      </c>
      <c r="I13" s="31">
        <f t="shared" si="0"/>
        <v>788144</v>
      </c>
      <c r="J13" s="31">
        <f t="shared" si="0"/>
        <v>2736135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2736135</v>
      </c>
      <c r="X13" s="31">
        <f t="shared" si="0"/>
        <v>4746370</v>
      </c>
      <c r="Y13" s="31">
        <f t="shared" si="0"/>
        <v>-2010235</v>
      </c>
      <c r="Z13" s="32">
        <f>+IF(X13&lt;&gt;0,+(Y13/X13)*100,0)</f>
        <v>-42.353103529644756</v>
      </c>
      <c r="AA13" s="33">
        <f>SUM(AA6:AA12)</f>
        <v>2661141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64319245</v>
      </c>
      <c r="D17" s="18"/>
      <c r="E17" s="19">
        <v>60252709</v>
      </c>
      <c r="F17" s="20">
        <v>60252709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61836444</v>
      </c>
      <c r="Y17" s="24">
        <v>-61836444</v>
      </c>
      <c r="Z17" s="25">
        <v>-100</v>
      </c>
      <c r="AA17" s="26">
        <v>60252709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64319245</v>
      </c>
      <c r="D25" s="29">
        <f t="shared" ref="D25:Y25" si="1">SUM(D15:D24)</f>
        <v>0</v>
      </c>
      <c r="E25" s="35">
        <f t="shared" si="1"/>
        <v>60252709</v>
      </c>
      <c r="F25" s="36">
        <f t="shared" si="1"/>
        <v>60252709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61836444</v>
      </c>
      <c r="Y25" s="36">
        <f t="shared" si="1"/>
        <v>-61836444</v>
      </c>
      <c r="Z25" s="37">
        <f>+IF(X25&lt;&gt;0,+(Y25/X25)*100,0)</f>
        <v>-100</v>
      </c>
      <c r="AA25" s="38">
        <f>SUM(AA15:AA24)</f>
        <v>60252709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65641851</v>
      </c>
      <c r="D26" s="29">
        <f>+D13+D25</f>
        <v>0</v>
      </c>
      <c r="E26" s="30">
        <f t="shared" si="2"/>
        <v>62913850</v>
      </c>
      <c r="F26" s="31">
        <f t="shared" si="2"/>
        <v>62913850</v>
      </c>
      <c r="G26" s="31">
        <f t="shared" si="2"/>
        <v>837285</v>
      </c>
      <c r="H26" s="31">
        <f t="shared" si="2"/>
        <v>1110706</v>
      </c>
      <c r="I26" s="31">
        <f t="shared" si="2"/>
        <v>788144</v>
      </c>
      <c r="J26" s="31">
        <f t="shared" si="2"/>
        <v>2736135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2736135</v>
      </c>
      <c r="X26" s="31">
        <f t="shared" si="2"/>
        <v>66582814</v>
      </c>
      <c r="Y26" s="31">
        <f t="shared" si="2"/>
        <v>-63846679</v>
      </c>
      <c r="Z26" s="32">
        <f>+IF(X26&lt;&gt;0,+(Y26/X26)*100,0)</f>
        <v>-95.890628773965602</v>
      </c>
      <c r="AA26" s="33">
        <f>+AA13+AA25</f>
        <v>62913850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6587698</v>
      </c>
      <c r="D32" s="18"/>
      <c r="E32" s="19"/>
      <c r="F32" s="20"/>
      <c r="G32" s="20">
        <v>558145</v>
      </c>
      <c r="H32" s="20">
        <v>557499</v>
      </c>
      <c r="I32" s="20">
        <v>-42599</v>
      </c>
      <c r="J32" s="20">
        <v>1073045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1073045</v>
      </c>
      <c r="X32" s="20"/>
      <c r="Y32" s="20">
        <v>1073045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-1179225</v>
      </c>
      <c r="D34" s="18"/>
      <c r="E34" s="19"/>
      <c r="F34" s="20"/>
      <c r="G34" s="20">
        <v>-62061</v>
      </c>
      <c r="H34" s="20"/>
      <c r="I34" s="20">
        <v>-19946</v>
      </c>
      <c r="J34" s="20">
        <v>-82007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-82007</v>
      </c>
      <c r="X34" s="20"/>
      <c r="Y34" s="20">
        <v>-82007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5408473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496084</v>
      </c>
      <c r="H37" s="31">
        <f t="shared" si="3"/>
        <v>557499</v>
      </c>
      <c r="I37" s="31">
        <f t="shared" si="3"/>
        <v>-62545</v>
      </c>
      <c r="J37" s="31">
        <f t="shared" si="3"/>
        <v>991038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991038</v>
      </c>
      <c r="X37" s="31">
        <f t="shared" si="3"/>
        <v>0</v>
      </c>
      <c r="Y37" s="31">
        <f t="shared" si="3"/>
        <v>991038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31770857</v>
      </c>
      <c r="D40" s="18"/>
      <c r="E40" s="19">
        <v>32819923</v>
      </c>
      <c r="F40" s="20">
        <v>32819923</v>
      </c>
      <c r="G40" s="20">
        <v>-4466</v>
      </c>
      <c r="H40" s="20"/>
      <c r="I40" s="20"/>
      <c r="J40" s="20">
        <v>-4466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-4466</v>
      </c>
      <c r="X40" s="20">
        <v>29981883</v>
      </c>
      <c r="Y40" s="20">
        <v>-29986349</v>
      </c>
      <c r="Z40" s="21">
        <v>-100.01489566215704</v>
      </c>
      <c r="AA40" s="22">
        <v>32819923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31770857</v>
      </c>
      <c r="D43" s="29">
        <f t="shared" ref="D43:Y43" si="4">SUM(D39:D42)</f>
        <v>0</v>
      </c>
      <c r="E43" s="35">
        <f t="shared" si="4"/>
        <v>32819923</v>
      </c>
      <c r="F43" s="36">
        <f t="shared" si="4"/>
        <v>32819923</v>
      </c>
      <c r="G43" s="36">
        <f t="shared" si="4"/>
        <v>-4466</v>
      </c>
      <c r="H43" s="36">
        <f t="shared" si="4"/>
        <v>0</v>
      </c>
      <c r="I43" s="36">
        <f t="shared" si="4"/>
        <v>0</v>
      </c>
      <c r="J43" s="36">
        <f t="shared" si="4"/>
        <v>-4466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-4466</v>
      </c>
      <c r="X43" s="36">
        <f t="shared" si="4"/>
        <v>29981883</v>
      </c>
      <c r="Y43" s="36">
        <f t="shared" si="4"/>
        <v>-29986349</v>
      </c>
      <c r="Z43" s="37">
        <f>+IF(X43&lt;&gt;0,+(Y43/X43)*100,0)</f>
        <v>-100.01489566215704</v>
      </c>
      <c r="AA43" s="38">
        <f>SUM(AA39:AA42)</f>
        <v>32819923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37179330</v>
      </c>
      <c r="D44" s="29">
        <f>+D37+D43</f>
        <v>0</v>
      </c>
      <c r="E44" s="30">
        <f t="shared" si="5"/>
        <v>32819923</v>
      </c>
      <c r="F44" s="31">
        <f t="shared" si="5"/>
        <v>32819923</v>
      </c>
      <c r="G44" s="31">
        <f t="shared" si="5"/>
        <v>491618</v>
      </c>
      <c r="H44" s="31">
        <f t="shared" si="5"/>
        <v>557499</v>
      </c>
      <c r="I44" s="31">
        <f t="shared" si="5"/>
        <v>-62545</v>
      </c>
      <c r="J44" s="31">
        <f t="shared" si="5"/>
        <v>986572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986572</v>
      </c>
      <c r="X44" s="31">
        <f t="shared" si="5"/>
        <v>29981883</v>
      </c>
      <c r="Y44" s="31">
        <f t="shared" si="5"/>
        <v>-28995311</v>
      </c>
      <c r="Z44" s="32">
        <f>+IF(X44&lt;&gt;0,+(Y44/X44)*100,0)</f>
        <v>-96.709439497179019</v>
      </c>
      <c r="AA44" s="33">
        <f>+AA37+AA43</f>
        <v>32819923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28462521</v>
      </c>
      <c r="D45" s="42">
        <f t="shared" si="6"/>
        <v>0</v>
      </c>
      <c r="E45" s="43">
        <f t="shared" si="6"/>
        <v>30093927</v>
      </c>
      <c r="F45" s="44">
        <f t="shared" si="6"/>
        <v>30093927</v>
      </c>
      <c r="G45" s="44">
        <f t="shared" si="6"/>
        <v>345667</v>
      </c>
      <c r="H45" s="44">
        <f t="shared" si="6"/>
        <v>553207</v>
      </c>
      <c r="I45" s="44">
        <f t="shared" si="6"/>
        <v>850689</v>
      </c>
      <c r="J45" s="44">
        <f t="shared" si="6"/>
        <v>1749563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1749563</v>
      </c>
      <c r="X45" s="44">
        <f t="shared" si="6"/>
        <v>36600931</v>
      </c>
      <c r="Y45" s="44">
        <f t="shared" si="6"/>
        <v>-34851368</v>
      </c>
      <c r="Z45" s="45">
        <f>+IF(X45&lt;&gt;0,+(Y45/X45)*100,0)</f>
        <v>-95.219894816336776</v>
      </c>
      <c r="AA45" s="46">
        <f>+AA26-AA44</f>
        <v>30093927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822967</v>
      </c>
      <c r="D6" s="18"/>
      <c r="E6" s="19">
        <v>39278234</v>
      </c>
      <c r="F6" s="20">
        <v>39278234</v>
      </c>
      <c r="G6" s="20">
        <v>8047737</v>
      </c>
      <c r="H6" s="20">
        <v>1071004</v>
      </c>
      <c r="I6" s="20">
        <v>7853955</v>
      </c>
      <c r="J6" s="20">
        <v>16972696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16972696</v>
      </c>
      <c r="X6" s="20">
        <v>9819564</v>
      </c>
      <c r="Y6" s="20">
        <v>7153132</v>
      </c>
      <c r="Z6" s="21">
        <v>72.845719015630422</v>
      </c>
      <c r="AA6" s="22">
        <v>39278234</v>
      </c>
    </row>
    <row r="7" spans="1:27" x14ac:dyDescent="0.25">
      <c r="A7" s="23" t="s">
        <v>35</v>
      </c>
      <c r="B7" s="17" t="s">
        <v>32</v>
      </c>
      <c r="C7" s="18">
        <v>-4219747</v>
      </c>
      <c r="D7" s="18"/>
      <c r="E7" s="19">
        <v>1717993</v>
      </c>
      <c r="F7" s="20">
        <v>1717993</v>
      </c>
      <c r="G7" s="20">
        <v>-701204</v>
      </c>
      <c r="H7" s="20">
        <v>-701204</v>
      </c>
      <c r="I7" s="20">
        <v>-701204</v>
      </c>
      <c r="J7" s="20">
        <v>-2103612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-2103612</v>
      </c>
      <c r="X7" s="20">
        <v>429501</v>
      </c>
      <c r="Y7" s="20">
        <v>-2533113</v>
      </c>
      <c r="Z7" s="21">
        <v>-589.78046616887968</v>
      </c>
      <c r="AA7" s="22">
        <v>1717993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128356</v>
      </c>
      <c r="F11" s="20">
        <v>128356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32088</v>
      </c>
      <c r="Y11" s="24">
        <v>-32088</v>
      </c>
      <c r="Z11" s="25">
        <v>-100</v>
      </c>
      <c r="AA11" s="26">
        <v>128356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151152</v>
      </c>
      <c r="H12" s="20">
        <v>58574</v>
      </c>
      <c r="I12" s="20">
        <v>952554</v>
      </c>
      <c r="J12" s="20">
        <v>1162280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1162280</v>
      </c>
      <c r="X12" s="20"/>
      <c r="Y12" s="20">
        <v>1162280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-3396780</v>
      </c>
      <c r="D13" s="29">
        <f>SUM(D6:D12)</f>
        <v>0</v>
      </c>
      <c r="E13" s="30">
        <f t="shared" si="0"/>
        <v>41124583</v>
      </c>
      <c r="F13" s="31">
        <f t="shared" si="0"/>
        <v>41124583</v>
      </c>
      <c r="G13" s="31">
        <f t="shared" si="0"/>
        <v>7497685</v>
      </c>
      <c r="H13" s="31">
        <f t="shared" si="0"/>
        <v>428374</v>
      </c>
      <c r="I13" s="31">
        <f t="shared" si="0"/>
        <v>8105305</v>
      </c>
      <c r="J13" s="31">
        <f t="shared" si="0"/>
        <v>16031364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16031364</v>
      </c>
      <c r="X13" s="31">
        <f t="shared" si="0"/>
        <v>10281153</v>
      </c>
      <c r="Y13" s="31">
        <f t="shared" si="0"/>
        <v>5750211</v>
      </c>
      <c r="Z13" s="32">
        <f>+IF(X13&lt;&gt;0,+(Y13/X13)*100,0)</f>
        <v>55.92963162789232</v>
      </c>
      <c r="AA13" s="33">
        <f>SUM(AA6:AA12)</f>
        <v>41124583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375403</v>
      </c>
      <c r="F17" s="20">
        <v>375403</v>
      </c>
      <c r="G17" s="24">
        <v>-510006</v>
      </c>
      <c r="H17" s="24">
        <v>-505949</v>
      </c>
      <c r="I17" s="24">
        <v>-489628</v>
      </c>
      <c r="J17" s="20">
        <v>-1505583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-1505583</v>
      </c>
      <c r="X17" s="20">
        <v>93849</v>
      </c>
      <c r="Y17" s="24">
        <v>-1599432</v>
      </c>
      <c r="Z17" s="25">
        <v>-1704.2611002781061</v>
      </c>
      <c r="AA17" s="26">
        <v>375403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375403</v>
      </c>
      <c r="F25" s="36">
        <f t="shared" si="1"/>
        <v>375403</v>
      </c>
      <c r="G25" s="36">
        <f t="shared" si="1"/>
        <v>-510006</v>
      </c>
      <c r="H25" s="36">
        <f t="shared" si="1"/>
        <v>-505949</v>
      </c>
      <c r="I25" s="36">
        <f t="shared" si="1"/>
        <v>-489628</v>
      </c>
      <c r="J25" s="36">
        <f t="shared" si="1"/>
        <v>-1505583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-1505583</v>
      </c>
      <c r="X25" s="36">
        <f t="shared" si="1"/>
        <v>93849</v>
      </c>
      <c r="Y25" s="36">
        <f t="shared" si="1"/>
        <v>-1599432</v>
      </c>
      <c r="Z25" s="37">
        <f>+IF(X25&lt;&gt;0,+(Y25/X25)*100,0)</f>
        <v>-1704.2611002781061</v>
      </c>
      <c r="AA25" s="38">
        <f>SUM(AA15:AA24)</f>
        <v>375403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-3396780</v>
      </c>
      <c r="D26" s="29">
        <f>+D13+D25</f>
        <v>0</v>
      </c>
      <c r="E26" s="30">
        <f t="shared" si="2"/>
        <v>41499986</v>
      </c>
      <c r="F26" s="31">
        <f t="shared" si="2"/>
        <v>41499986</v>
      </c>
      <c r="G26" s="31">
        <f t="shared" si="2"/>
        <v>6987679</v>
      </c>
      <c r="H26" s="31">
        <f t="shared" si="2"/>
        <v>-77575</v>
      </c>
      <c r="I26" s="31">
        <f t="shared" si="2"/>
        <v>7615677</v>
      </c>
      <c r="J26" s="31">
        <f t="shared" si="2"/>
        <v>14525781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14525781</v>
      </c>
      <c r="X26" s="31">
        <f t="shared" si="2"/>
        <v>10375002</v>
      </c>
      <c r="Y26" s="31">
        <f t="shared" si="2"/>
        <v>4150779</v>
      </c>
      <c r="Z26" s="32">
        <f>+IF(X26&lt;&gt;0,+(Y26/X26)*100,0)</f>
        <v>40.007500721445645</v>
      </c>
      <c r="AA26" s="33">
        <f>+AA13+AA25</f>
        <v>41499986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2812853</v>
      </c>
      <c r="D32" s="18"/>
      <c r="E32" s="19"/>
      <c r="F32" s="20"/>
      <c r="G32" s="20">
        <v>88504484</v>
      </c>
      <c r="H32" s="20">
        <v>261062</v>
      </c>
      <c r="I32" s="20">
        <v>2539584</v>
      </c>
      <c r="J32" s="20">
        <v>91305130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91305130</v>
      </c>
      <c r="X32" s="20"/>
      <c r="Y32" s="20">
        <v>91305130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-152439</v>
      </c>
      <c r="H33" s="20"/>
      <c r="I33" s="20"/>
      <c r="J33" s="20">
        <v>-152439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-152439</v>
      </c>
      <c r="X33" s="20"/>
      <c r="Y33" s="20">
        <v>-152439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7064907</v>
      </c>
      <c r="F35" s="20">
        <v>7064907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1766229</v>
      </c>
      <c r="Y35" s="20">
        <v>-1766229</v>
      </c>
      <c r="Z35" s="21">
        <v>-100</v>
      </c>
      <c r="AA35" s="22">
        <v>7064907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2812853</v>
      </c>
      <c r="D37" s="29">
        <f t="shared" ref="D37:Y37" si="3">SUM(D29:D36)</f>
        <v>0</v>
      </c>
      <c r="E37" s="30">
        <f t="shared" si="3"/>
        <v>7064907</v>
      </c>
      <c r="F37" s="31">
        <f t="shared" si="3"/>
        <v>7064907</v>
      </c>
      <c r="G37" s="31">
        <f t="shared" si="3"/>
        <v>88352045</v>
      </c>
      <c r="H37" s="31">
        <f t="shared" si="3"/>
        <v>261062</v>
      </c>
      <c r="I37" s="31">
        <f t="shared" si="3"/>
        <v>2539584</v>
      </c>
      <c r="J37" s="31">
        <f t="shared" si="3"/>
        <v>91152691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91152691</v>
      </c>
      <c r="X37" s="31">
        <f t="shared" si="3"/>
        <v>1766229</v>
      </c>
      <c r="Y37" s="31">
        <f t="shared" si="3"/>
        <v>89386462</v>
      </c>
      <c r="Z37" s="32">
        <f>+IF(X37&lt;&gt;0,+(Y37/X37)*100,0)</f>
        <v>5060.8648142454913</v>
      </c>
      <c r="AA37" s="33">
        <f>SUM(AA29:AA36)</f>
        <v>7064907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2812853</v>
      </c>
      <c r="D44" s="29">
        <f>+D37+D43</f>
        <v>0</v>
      </c>
      <c r="E44" s="30">
        <f t="shared" si="5"/>
        <v>7064907</v>
      </c>
      <c r="F44" s="31">
        <f t="shared" si="5"/>
        <v>7064907</v>
      </c>
      <c r="G44" s="31">
        <f t="shared" si="5"/>
        <v>88352045</v>
      </c>
      <c r="H44" s="31">
        <f t="shared" si="5"/>
        <v>261062</v>
      </c>
      <c r="I44" s="31">
        <f t="shared" si="5"/>
        <v>2539584</v>
      </c>
      <c r="J44" s="31">
        <f t="shared" si="5"/>
        <v>91152691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91152691</v>
      </c>
      <c r="X44" s="31">
        <f t="shared" si="5"/>
        <v>1766229</v>
      </c>
      <c r="Y44" s="31">
        <f t="shared" si="5"/>
        <v>89386462</v>
      </c>
      <c r="Z44" s="32">
        <f>+IF(X44&lt;&gt;0,+(Y44/X44)*100,0)</f>
        <v>5060.8648142454913</v>
      </c>
      <c r="AA44" s="33">
        <f>+AA37+AA43</f>
        <v>7064907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-6209633</v>
      </c>
      <c r="D45" s="42">
        <f t="shared" si="6"/>
        <v>0</v>
      </c>
      <c r="E45" s="43">
        <f t="shared" si="6"/>
        <v>34435079</v>
      </c>
      <c r="F45" s="44">
        <f t="shared" si="6"/>
        <v>34435079</v>
      </c>
      <c r="G45" s="44">
        <f t="shared" si="6"/>
        <v>-81364366</v>
      </c>
      <c r="H45" s="44">
        <f t="shared" si="6"/>
        <v>-338637</v>
      </c>
      <c r="I45" s="44">
        <f t="shared" si="6"/>
        <v>5076093</v>
      </c>
      <c r="J45" s="44">
        <f t="shared" si="6"/>
        <v>-76626910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-76626910</v>
      </c>
      <c r="X45" s="44">
        <f t="shared" si="6"/>
        <v>8608773</v>
      </c>
      <c r="Y45" s="44">
        <f t="shared" si="6"/>
        <v>-85235683</v>
      </c>
      <c r="Z45" s="45">
        <f>+IF(X45&lt;&gt;0,+(Y45/X45)*100,0)</f>
        <v>-990.102573270314</v>
      </c>
      <c r="AA45" s="46">
        <f>+AA26-AA44</f>
        <v>34435079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3355507</v>
      </c>
      <c r="D47" s="18"/>
      <c r="E47" s="19"/>
      <c r="F47" s="20"/>
      <c r="G47" s="20"/>
      <c r="H47" s="20">
        <v>-9635</v>
      </c>
      <c r="I47" s="20">
        <v>-167725</v>
      </c>
      <c r="J47" s="20">
        <v>-177360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-177360</v>
      </c>
      <c r="X47" s="20"/>
      <c r="Y47" s="20">
        <v>-177360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3355507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-9635</v>
      </c>
      <c r="I50" s="52">
        <f t="shared" si="7"/>
        <v>-167725</v>
      </c>
      <c r="J50" s="52">
        <f t="shared" si="7"/>
        <v>-177360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-177360</v>
      </c>
      <c r="X50" s="52">
        <f t="shared" si="7"/>
        <v>0</v>
      </c>
      <c r="Y50" s="52">
        <f t="shared" si="7"/>
        <v>-177360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-38109383</v>
      </c>
      <c r="D6" s="18"/>
      <c r="E6" s="19">
        <v>-82091108</v>
      </c>
      <c r="F6" s="20">
        <v>-82091108</v>
      </c>
      <c r="G6" s="20">
        <v>-38716406</v>
      </c>
      <c r="H6" s="20">
        <v>443549</v>
      </c>
      <c r="I6" s="20">
        <v>63018</v>
      </c>
      <c r="J6" s="20">
        <v>-38209839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-38209839</v>
      </c>
      <c r="X6" s="20">
        <v>-20522778</v>
      </c>
      <c r="Y6" s="20">
        <v>-17687061</v>
      </c>
      <c r="Z6" s="21">
        <v>86.182586977260101</v>
      </c>
      <c r="AA6" s="22">
        <v>-82091108</v>
      </c>
    </row>
    <row r="7" spans="1:27" x14ac:dyDescent="0.25">
      <c r="A7" s="23" t="s">
        <v>35</v>
      </c>
      <c r="B7" s="17" t="s">
        <v>32</v>
      </c>
      <c r="C7" s="18">
        <v>-6262253</v>
      </c>
      <c r="D7" s="18"/>
      <c r="E7" s="19">
        <v>10976786</v>
      </c>
      <c r="F7" s="20">
        <v>10976786</v>
      </c>
      <c r="G7" s="20">
        <v>-6308701</v>
      </c>
      <c r="H7" s="20">
        <v>86008</v>
      </c>
      <c r="I7" s="20">
        <v>106237</v>
      </c>
      <c r="J7" s="20">
        <v>-6116456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-6116456</v>
      </c>
      <c r="X7" s="20">
        <v>12575748</v>
      </c>
      <c r="Y7" s="20">
        <v>-18692204</v>
      </c>
      <c r="Z7" s="21">
        <v>-148.63691607051922</v>
      </c>
      <c r="AA7" s="22">
        <v>10976786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1554702</v>
      </c>
      <c r="F8" s="20">
        <v>1554702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879702</v>
      </c>
      <c r="Y8" s="20">
        <v>-879702</v>
      </c>
      <c r="Z8" s="21">
        <v>-100</v>
      </c>
      <c r="AA8" s="22">
        <v>1554702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-98864433</v>
      </c>
      <c r="D11" s="18"/>
      <c r="E11" s="19"/>
      <c r="F11" s="20"/>
      <c r="G11" s="24">
        <v>-98813671</v>
      </c>
      <c r="H11" s="24">
        <v>-67346</v>
      </c>
      <c r="I11" s="24">
        <v>-435</v>
      </c>
      <c r="J11" s="20">
        <v>-98881452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-98881452</v>
      </c>
      <c r="X11" s="20"/>
      <c r="Y11" s="24">
        <v>-98881452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-143236069</v>
      </c>
      <c r="D13" s="29">
        <f>SUM(D6:D12)</f>
        <v>0</v>
      </c>
      <c r="E13" s="30">
        <f t="shared" si="0"/>
        <v>-69559620</v>
      </c>
      <c r="F13" s="31">
        <f t="shared" si="0"/>
        <v>-69559620</v>
      </c>
      <c r="G13" s="31">
        <f t="shared" si="0"/>
        <v>-143838778</v>
      </c>
      <c r="H13" s="31">
        <f t="shared" si="0"/>
        <v>462211</v>
      </c>
      <c r="I13" s="31">
        <f t="shared" si="0"/>
        <v>168820</v>
      </c>
      <c r="J13" s="31">
        <f t="shared" si="0"/>
        <v>-143207747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-143207747</v>
      </c>
      <c r="X13" s="31">
        <f t="shared" si="0"/>
        <v>-7067328</v>
      </c>
      <c r="Y13" s="31">
        <f t="shared" si="0"/>
        <v>-136140419</v>
      </c>
      <c r="Z13" s="32">
        <f>+IF(X13&lt;&gt;0,+(Y13/X13)*100,0)</f>
        <v>1926.33508732013</v>
      </c>
      <c r="AA13" s="33">
        <f>SUM(AA6:AA12)</f>
        <v>-69559620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20909967</v>
      </c>
      <c r="D17" s="18"/>
      <c r="E17" s="19">
        <v>19898045</v>
      </c>
      <c r="F17" s="20">
        <v>19898045</v>
      </c>
      <c r="G17" s="24">
        <v>18609615</v>
      </c>
      <c r="H17" s="24">
        <v>-347482</v>
      </c>
      <c r="I17" s="24">
        <v>-277540</v>
      </c>
      <c r="J17" s="20">
        <v>17984593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17984593</v>
      </c>
      <c r="X17" s="20">
        <v>15833042</v>
      </c>
      <c r="Y17" s="24">
        <v>2151551</v>
      </c>
      <c r="Z17" s="25">
        <v>13.588993195369531</v>
      </c>
      <c r="AA17" s="26">
        <v>19898045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20909967</v>
      </c>
      <c r="D25" s="29">
        <f t="shared" ref="D25:Y25" si="1">SUM(D15:D24)</f>
        <v>0</v>
      </c>
      <c r="E25" s="35">
        <f t="shared" si="1"/>
        <v>19898045</v>
      </c>
      <c r="F25" s="36">
        <f t="shared" si="1"/>
        <v>19898045</v>
      </c>
      <c r="G25" s="36">
        <f t="shared" si="1"/>
        <v>18609615</v>
      </c>
      <c r="H25" s="36">
        <f t="shared" si="1"/>
        <v>-347482</v>
      </c>
      <c r="I25" s="36">
        <f t="shared" si="1"/>
        <v>-277540</v>
      </c>
      <c r="J25" s="36">
        <f t="shared" si="1"/>
        <v>17984593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17984593</v>
      </c>
      <c r="X25" s="36">
        <f t="shared" si="1"/>
        <v>15833042</v>
      </c>
      <c r="Y25" s="36">
        <f t="shared" si="1"/>
        <v>2151551</v>
      </c>
      <c r="Z25" s="37">
        <f>+IF(X25&lt;&gt;0,+(Y25/X25)*100,0)</f>
        <v>13.588993195369531</v>
      </c>
      <c r="AA25" s="38">
        <f>SUM(AA15:AA24)</f>
        <v>19898045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-122326102</v>
      </c>
      <c r="D26" s="29">
        <f>+D13+D25</f>
        <v>0</v>
      </c>
      <c r="E26" s="30">
        <f t="shared" si="2"/>
        <v>-49661575</v>
      </c>
      <c r="F26" s="31">
        <f t="shared" si="2"/>
        <v>-49661575</v>
      </c>
      <c r="G26" s="31">
        <f t="shared" si="2"/>
        <v>-125229163</v>
      </c>
      <c r="H26" s="31">
        <f t="shared" si="2"/>
        <v>114729</v>
      </c>
      <c r="I26" s="31">
        <f t="shared" si="2"/>
        <v>-108720</v>
      </c>
      <c r="J26" s="31">
        <f t="shared" si="2"/>
        <v>-125223154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-125223154</v>
      </c>
      <c r="X26" s="31">
        <f t="shared" si="2"/>
        <v>8765714</v>
      </c>
      <c r="Y26" s="31">
        <f t="shared" si="2"/>
        <v>-133988868</v>
      </c>
      <c r="Z26" s="32">
        <f>+IF(X26&lt;&gt;0,+(Y26/X26)*100,0)</f>
        <v>-1528.5562362632411</v>
      </c>
      <c r="AA26" s="33">
        <f>+AA13+AA25</f>
        <v>-49661575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11549392</v>
      </c>
      <c r="D32" s="18"/>
      <c r="E32" s="19">
        <v>1850000</v>
      </c>
      <c r="F32" s="20">
        <v>1850000</v>
      </c>
      <c r="G32" s="20">
        <v>9757487</v>
      </c>
      <c r="H32" s="20">
        <v>517899</v>
      </c>
      <c r="I32" s="20">
        <v>81338</v>
      </c>
      <c r="J32" s="20">
        <v>10356724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10356724</v>
      </c>
      <c r="X32" s="20">
        <v>1850000</v>
      </c>
      <c r="Y32" s="20">
        <v>8506724</v>
      </c>
      <c r="Z32" s="21">
        <v>459.82291891891896</v>
      </c>
      <c r="AA32" s="22">
        <v>1850000</v>
      </c>
    </row>
    <row r="33" spans="1:27" x14ac:dyDescent="0.25">
      <c r="A33" s="23" t="s">
        <v>60</v>
      </c>
      <c r="B33" s="17" t="s">
        <v>32</v>
      </c>
      <c r="C33" s="18">
        <v>-4</v>
      </c>
      <c r="D33" s="18"/>
      <c r="E33" s="19"/>
      <c r="F33" s="20"/>
      <c r="G33" s="20">
        <v>-87055</v>
      </c>
      <c r="H33" s="20">
        <v>-88119</v>
      </c>
      <c r="I33" s="20">
        <v>-129328</v>
      </c>
      <c r="J33" s="20">
        <v>-304502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-304502</v>
      </c>
      <c r="X33" s="20"/>
      <c r="Y33" s="20">
        <v>-304502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4434976</v>
      </c>
      <c r="D35" s="18"/>
      <c r="E35" s="19">
        <v>200880</v>
      </c>
      <c r="F35" s="20">
        <v>200880</v>
      </c>
      <c r="G35" s="20">
        <v>1068590</v>
      </c>
      <c r="H35" s="20">
        <v>3094271</v>
      </c>
      <c r="I35" s="20">
        <v>10944</v>
      </c>
      <c r="J35" s="20">
        <v>4173805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4173805</v>
      </c>
      <c r="X35" s="20">
        <v>50220</v>
      </c>
      <c r="Y35" s="20">
        <v>4123585</v>
      </c>
      <c r="Z35" s="21">
        <v>8211.0414177618477</v>
      </c>
      <c r="AA35" s="22">
        <v>200880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15984364</v>
      </c>
      <c r="D37" s="29">
        <f t="shared" ref="D37:Y37" si="3">SUM(D29:D36)</f>
        <v>0</v>
      </c>
      <c r="E37" s="30">
        <f t="shared" si="3"/>
        <v>2050880</v>
      </c>
      <c r="F37" s="31">
        <f t="shared" si="3"/>
        <v>2050880</v>
      </c>
      <c r="G37" s="31">
        <f t="shared" si="3"/>
        <v>10739022</v>
      </c>
      <c r="H37" s="31">
        <f t="shared" si="3"/>
        <v>3524051</v>
      </c>
      <c r="I37" s="31">
        <f t="shared" si="3"/>
        <v>-37046</v>
      </c>
      <c r="J37" s="31">
        <f t="shared" si="3"/>
        <v>14226027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14226027</v>
      </c>
      <c r="X37" s="31">
        <f t="shared" si="3"/>
        <v>1900220</v>
      </c>
      <c r="Y37" s="31">
        <f t="shared" si="3"/>
        <v>12325807</v>
      </c>
      <c r="Z37" s="32">
        <f>+IF(X37&lt;&gt;0,+(Y37/X37)*100,0)</f>
        <v>648.65157718579951</v>
      </c>
      <c r="AA37" s="33">
        <f>SUM(AA29:AA36)</f>
        <v>2050880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15984364</v>
      </c>
      <c r="D44" s="29">
        <f>+D37+D43</f>
        <v>0</v>
      </c>
      <c r="E44" s="30">
        <f t="shared" si="5"/>
        <v>4050884</v>
      </c>
      <c r="F44" s="31">
        <f t="shared" si="5"/>
        <v>4050884</v>
      </c>
      <c r="G44" s="31">
        <f t="shared" si="5"/>
        <v>10739022</v>
      </c>
      <c r="H44" s="31">
        <f t="shared" si="5"/>
        <v>3524051</v>
      </c>
      <c r="I44" s="31">
        <f t="shared" si="5"/>
        <v>-37046</v>
      </c>
      <c r="J44" s="31">
        <f t="shared" si="5"/>
        <v>14226027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14226027</v>
      </c>
      <c r="X44" s="31">
        <f t="shared" si="5"/>
        <v>3900224</v>
      </c>
      <c r="Y44" s="31">
        <f t="shared" si="5"/>
        <v>10325803</v>
      </c>
      <c r="Z44" s="32">
        <f>+IF(X44&lt;&gt;0,+(Y44/X44)*100,0)</f>
        <v>264.74897339229744</v>
      </c>
      <c r="AA44" s="33">
        <f>+AA37+AA43</f>
        <v>4050884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-138310466</v>
      </c>
      <c r="D45" s="42">
        <f t="shared" si="6"/>
        <v>0</v>
      </c>
      <c r="E45" s="43">
        <f t="shared" si="6"/>
        <v>-53712459</v>
      </c>
      <c r="F45" s="44">
        <f t="shared" si="6"/>
        <v>-53712459</v>
      </c>
      <c r="G45" s="44">
        <f t="shared" si="6"/>
        <v>-135968185</v>
      </c>
      <c r="H45" s="44">
        <f t="shared" si="6"/>
        <v>-3409322</v>
      </c>
      <c r="I45" s="44">
        <f t="shared" si="6"/>
        <v>-71674</v>
      </c>
      <c r="J45" s="44">
        <f t="shared" si="6"/>
        <v>-139449181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-139449181</v>
      </c>
      <c r="X45" s="44">
        <f t="shared" si="6"/>
        <v>4865490</v>
      </c>
      <c r="Y45" s="44">
        <f t="shared" si="6"/>
        <v>-144314671</v>
      </c>
      <c r="Z45" s="45">
        <f>+IF(X45&lt;&gt;0,+(Y45/X45)*100,0)</f>
        <v>-2966.0870950305107</v>
      </c>
      <c r="AA45" s="46">
        <f>+AA26-AA44</f>
        <v>-53712459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226555430</v>
      </c>
      <c r="D47" s="18"/>
      <c r="E47" s="19">
        <v>-158001013</v>
      </c>
      <c r="F47" s="20">
        <v>-158001013</v>
      </c>
      <c r="G47" s="20">
        <v>220062492</v>
      </c>
      <c r="H47" s="20">
        <v>-8057255</v>
      </c>
      <c r="I47" s="20">
        <v>-6097107</v>
      </c>
      <c r="J47" s="20">
        <v>205908130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205908130</v>
      </c>
      <c r="X47" s="20">
        <v>-99423064</v>
      </c>
      <c r="Y47" s="20">
        <v>305331194</v>
      </c>
      <c r="Z47" s="47">
        <v>-307.10298165825992</v>
      </c>
      <c r="AA47" s="22">
        <v>-158001013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226555430</v>
      </c>
      <c r="D50" s="50">
        <f t="shared" ref="D50:Y50" si="7">SUM(D47:D49)</f>
        <v>0</v>
      </c>
      <c r="E50" s="51">
        <f t="shared" si="7"/>
        <v>-158001013</v>
      </c>
      <c r="F50" s="52">
        <f t="shared" si="7"/>
        <v>-158001013</v>
      </c>
      <c r="G50" s="52">
        <f t="shared" si="7"/>
        <v>220062492</v>
      </c>
      <c r="H50" s="52">
        <f t="shared" si="7"/>
        <v>-8057255</v>
      </c>
      <c r="I50" s="52">
        <f t="shared" si="7"/>
        <v>-6097107</v>
      </c>
      <c r="J50" s="52">
        <f t="shared" si="7"/>
        <v>205908130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205908130</v>
      </c>
      <c r="X50" s="52">
        <f t="shared" si="7"/>
        <v>-99423064</v>
      </c>
      <c r="Y50" s="52">
        <f t="shared" si="7"/>
        <v>305331194</v>
      </c>
      <c r="Z50" s="53">
        <f>+IF(X50&lt;&gt;0,+(Y50/X50)*100,0)</f>
        <v>-307.10298165825992</v>
      </c>
      <c r="AA50" s="54">
        <f>SUM(AA47:AA49)</f>
        <v>-158001013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-58096598</v>
      </c>
      <c r="D6" s="18"/>
      <c r="E6" s="19">
        <v>-99838539</v>
      </c>
      <c r="F6" s="20">
        <v>-99838539</v>
      </c>
      <c r="G6" s="20">
        <v>-5909549</v>
      </c>
      <c r="H6" s="20">
        <v>-4219336</v>
      </c>
      <c r="I6" s="20">
        <v>-4829571</v>
      </c>
      <c r="J6" s="20">
        <v>-14958456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-14958456</v>
      </c>
      <c r="X6" s="20">
        <v>-24959778</v>
      </c>
      <c r="Y6" s="20">
        <v>10001322</v>
      </c>
      <c r="Z6" s="21">
        <v>-40.069755428113183</v>
      </c>
      <c r="AA6" s="22">
        <v>-99838539</v>
      </c>
    </row>
    <row r="7" spans="1:27" x14ac:dyDescent="0.25">
      <c r="A7" s="23" t="s">
        <v>35</v>
      </c>
      <c r="B7" s="17" t="s">
        <v>32</v>
      </c>
      <c r="C7" s="18">
        <v>618169</v>
      </c>
      <c r="D7" s="18"/>
      <c r="E7" s="19"/>
      <c r="F7" s="20"/>
      <c r="G7" s="20">
        <v>-63886</v>
      </c>
      <c r="H7" s="20">
        <v>208051</v>
      </c>
      <c r="I7" s="20">
        <v>76416</v>
      </c>
      <c r="J7" s="20">
        <v>220581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220581</v>
      </c>
      <c r="X7" s="20"/>
      <c r="Y7" s="20">
        <v>220581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9462</v>
      </c>
      <c r="D11" s="18"/>
      <c r="E11" s="19">
        <v>11734</v>
      </c>
      <c r="F11" s="20">
        <v>11734</v>
      </c>
      <c r="G11" s="24">
        <v>41570</v>
      </c>
      <c r="H11" s="24">
        <v>1498</v>
      </c>
      <c r="I11" s="24">
        <v>293143</v>
      </c>
      <c r="J11" s="20">
        <v>336211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336211</v>
      </c>
      <c r="X11" s="20">
        <v>2934</v>
      </c>
      <c r="Y11" s="24">
        <v>333277</v>
      </c>
      <c r="Z11" s="25">
        <v>11359.134287661895</v>
      </c>
      <c r="AA11" s="26">
        <v>11734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-57468967</v>
      </c>
      <c r="D13" s="29">
        <f>SUM(D6:D12)</f>
        <v>0</v>
      </c>
      <c r="E13" s="30">
        <f t="shared" si="0"/>
        <v>-99826805</v>
      </c>
      <c r="F13" s="31">
        <f t="shared" si="0"/>
        <v>-99826805</v>
      </c>
      <c r="G13" s="31">
        <f t="shared" si="0"/>
        <v>-5931865</v>
      </c>
      <c r="H13" s="31">
        <f t="shared" si="0"/>
        <v>-4009787</v>
      </c>
      <c r="I13" s="31">
        <f t="shared" si="0"/>
        <v>-4460012</v>
      </c>
      <c r="J13" s="31">
        <f t="shared" si="0"/>
        <v>-14401664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-14401664</v>
      </c>
      <c r="X13" s="31">
        <f t="shared" si="0"/>
        <v>-24956844</v>
      </c>
      <c r="Y13" s="31">
        <f t="shared" si="0"/>
        <v>10555180</v>
      </c>
      <c r="Z13" s="32">
        <f>+IF(X13&lt;&gt;0,+(Y13/X13)*100,0)</f>
        <v>-42.293729126968138</v>
      </c>
      <c r="AA13" s="33">
        <f>SUM(AA6:AA12)</f>
        <v>-99826805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1924777</v>
      </c>
      <c r="D17" s="18"/>
      <c r="E17" s="19">
        <v>2850000</v>
      </c>
      <c r="F17" s="20">
        <v>2850000</v>
      </c>
      <c r="G17" s="24">
        <v>1522009</v>
      </c>
      <c r="H17" s="24">
        <v>48305</v>
      </c>
      <c r="I17" s="24">
        <v>-1337009</v>
      </c>
      <c r="J17" s="20">
        <v>233305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233305</v>
      </c>
      <c r="X17" s="20">
        <v>712500</v>
      </c>
      <c r="Y17" s="24">
        <v>-479195</v>
      </c>
      <c r="Z17" s="25">
        <v>-67.255438596491217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1924777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1522009</v>
      </c>
      <c r="H25" s="36">
        <f t="shared" si="1"/>
        <v>48305</v>
      </c>
      <c r="I25" s="36">
        <f t="shared" si="1"/>
        <v>-1337009</v>
      </c>
      <c r="J25" s="36">
        <f t="shared" si="1"/>
        <v>233305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233305</v>
      </c>
      <c r="X25" s="36">
        <f t="shared" si="1"/>
        <v>712500</v>
      </c>
      <c r="Y25" s="36">
        <f t="shared" si="1"/>
        <v>-479195</v>
      </c>
      <c r="Z25" s="37">
        <f>+IF(X25&lt;&gt;0,+(Y25/X25)*100,0)</f>
        <v>-67.255438596491217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-55544190</v>
      </c>
      <c r="D26" s="29">
        <f>+D13+D25</f>
        <v>0</v>
      </c>
      <c r="E26" s="30">
        <f t="shared" si="2"/>
        <v>-96976805</v>
      </c>
      <c r="F26" s="31">
        <f t="shared" si="2"/>
        <v>-96976805</v>
      </c>
      <c r="G26" s="31">
        <f t="shared" si="2"/>
        <v>-4409856</v>
      </c>
      <c r="H26" s="31">
        <f t="shared" si="2"/>
        <v>-3961482</v>
      </c>
      <c r="I26" s="31">
        <f t="shared" si="2"/>
        <v>-5797021</v>
      </c>
      <c r="J26" s="31">
        <f t="shared" si="2"/>
        <v>-14168359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-14168359</v>
      </c>
      <c r="X26" s="31">
        <f t="shared" si="2"/>
        <v>-24244344</v>
      </c>
      <c r="Y26" s="31">
        <f t="shared" si="2"/>
        <v>10075985</v>
      </c>
      <c r="Z26" s="32">
        <f>+IF(X26&lt;&gt;0,+(Y26/X26)*100,0)</f>
        <v>-41.560146976960894</v>
      </c>
      <c r="AA26" s="33">
        <f>+AA13+AA25</f>
        <v>-96976805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1379160</v>
      </c>
      <c r="D32" s="18"/>
      <c r="E32" s="19"/>
      <c r="F32" s="20"/>
      <c r="G32" s="20">
        <v>-1163450</v>
      </c>
      <c r="H32" s="20"/>
      <c r="I32" s="20">
        <v>420676</v>
      </c>
      <c r="J32" s="20">
        <v>-742774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-742774</v>
      </c>
      <c r="X32" s="20"/>
      <c r="Y32" s="20">
        <v>-742774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11734</v>
      </c>
      <c r="F35" s="20">
        <v>11734</v>
      </c>
      <c r="G35" s="20"/>
      <c r="H35" s="20">
        <v>-1664</v>
      </c>
      <c r="I35" s="20">
        <v>-3804</v>
      </c>
      <c r="J35" s="20">
        <v>-5468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-5468</v>
      </c>
      <c r="X35" s="20">
        <v>2934</v>
      </c>
      <c r="Y35" s="20">
        <v>-8402</v>
      </c>
      <c r="Z35" s="21">
        <v>-286.36673483299251</v>
      </c>
      <c r="AA35" s="22">
        <v>11734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1379160</v>
      </c>
      <c r="D37" s="29">
        <f t="shared" ref="D37:Y37" si="3">SUM(D29:D36)</f>
        <v>0</v>
      </c>
      <c r="E37" s="30">
        <f t="shared" si="3"/>
        <v>11734</v>
      </c>
      <c r="F37" s="31">
        <f t="shared" si="3"/>
        <v>11734</v>
      </c>
      <c r="G37" s="31">
        <f t="shared" si="3"/>
        <v>-1163450</v>
      </c>
      <c r="H37" s="31">
        <f t="shared" si="3"/>
        <v>-1664</v>
      </c>
      <c r="I37" s="31">
        <f t="shared" si="3"/>
        <v>416872</v>
      </c>
      <c r="J37" s="31">
        <f t="shared" si="3"/>
        <v>-748242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-748242</v>
      </c>
      <c r="X37" s="31">
        <f t="shared" si="3"/>
        <v>2934</v>
      </c>
      <c r="Y37" s="31">
        <f t="shared" si="3"/>
        <v>-751176</v>
      </c>
      <c r="Z37" s="32">
        <f>+IF(X37&lt;&gt;0,+(Y37/X37)*100,0)</f>
        <v>-25602.453987730063</v>
      </c>
      <c r="AA37" s="33">
        <f>SUM(AA29:AA36)</f>
        <v>11734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1379160</v>
      </c>
      <c r="D44" s="29">
        <f>+D37+D43</f>
        <v>0</v>
      </c>
      <c r="E44" s="30">
        <f t="shared" si="5"/>
        <v>11734</v>
      </c>
      <c r="F44" s="31">
        <f t="shared" si="5"/>
        <v>11734</v>
      </c>
      <c r="G44" s="31">
        <f t="shared" si="5"/>
        <v>-1163450</v>
      </c>
      <c r="H44" s="31">
        <f t="shared" si="5"/>
        <v>-1664</v>
      </c>
      <c r="I44" s="31">
        <f t="shared" si="5"/>
        <v>416872</v>
      </c>
      <c r="J44" s="31">
        <f t="shared" si="5"/>
        <v>-748242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-748242</v>
      </c>
      <c r="X44" s="31">
        <f t="shared" si="5"/>
        <v>2934</v>
      </c>
      <c r="Y44" s="31">
        <f t="shared" si="5"/>
        <v>-751176</v>
      </c>
      <c r="Z44" s="32">
        <f>+IF(X44&lt;&gt;0,+(Y44/X44)*100,0)</f>
        <v>-25602.453987730063</v>
      </c>
      <c r="AA44" s="33">
        <f>+AA37+AA43</f>
        <v>11734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-56923350</v>
      </c>
      <c r="D45" s="42">
        <f t="shared" si="6"/>
        <v>0</v>
      </c>
      <c r="E45" s="43">
        <f t="shared" si="6"/>
        <v>-96988539</v>
      </c>
      <c r="F45" s="44">
        <f t="shared" si="6"/>
        <v>-96988539</v>
      </c>
      <c r="G45" s="44">
        <f t="shared" si="6"/>
        <v>-3246406</v>
      </c>
      <c r="H45" s="44">
        <f t="shared" si="6"/>
        <v>-3959818</v>
      </c>
      <c r="I45" s="44">
        <f t="shared" si="6"/>
        <v>-6213893</v>
      </c>
      <c r="J45" s="44">
        <f t="shared" si="6"/>
        <v>-13420117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-13420117</v>
      </c>
      <c r="X45" s="44">
        <f t="shared" si="6"/>
        <v>-24247278</v>
      </c>
      <c r="Y45" s="44">
        <f t="shared" si="6"/>
        <v>10827161</v>
      </c>
      <c r="Z45" s="45">
        <f>+IF(X45&lt;&gt;0,+(Y45/X45)*100,0)</f>
        <v>-44.653098793192378</v>
      </c>
      <c r="AA45" s="46">
        <f>+AA26-AA44</f>
        <v>-96988539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-219207381</v>
      </c>
      <c r="D6" s="18"/>
      <c r="E6" s="19">
        <v>-86261005</v>
      </c>
      <c r="F6" s="20">
        <v>-86261005</v>
      </c>
      <c r="G6" s="20">
        <v>-60214038</v>
      </c>
      <c r="H6" s="20">
        <v>-1354328</v>
      </c>
      <c r="I6" s="20">
        <v>-60494225</v>
      </c>
      <c r="J6" s="20">
        <v>-122062591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-122062591</v>
      </c>
      <c r="X6" s="20">
        <v>-21565380</v>
      </c>
      <c r="Y6" s="20">
        <v>-100497211</v>
      </c>
      <c r="Z6" s="21">
        <v>466.01177906440785</v>
      </c>
      <c r="AA6" s="22">
        <v>-86261005</v>
      </c>
    </row>
    <row r="7" spans="1:27" x14ac:dyDescent="0.25">
      <c r="A7" s="23" t="s">
        <v>35</v>
      </c>
      <c r="B7" s="17" t="s">
        <v>32</v>
      </c>
      <c r="C7" s="18">
        <v>746996</v>
      </c>
      <c r="D7" s="18"/>
      <c r="E7" s="19">
        <v>115210</v>
      </c>
      <c r="F7" s="20">
        <v>115210</v>
      </c>
      <c r="G7" s="20">
        <v>-152926</v>
      </c>
      <c r="H7" s="20">
        <v>96650</v>
      </c>
      <c r="I7" s="20">
        <v>162352</v>
      </c>
      <c r="J7" s="20">
        <v>106076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106076</v>
      </c>
      <c r="X7" s="20">
        <v>28800</v>
      </c>
      <c r="Y7" s="20">
        <v>77276</v>
      </c>
      <c r="Z7" s="21">
        <v>268.31944444444446</v>
      </c>
      <c r="AA7" s="22">
        <v>115210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84636</v>
      </c>
      <c r="H11" s="24">
        <v>12162</v>
      </c>
      <c r="I11" s="24">
        <v>82531</v>
      </c>
      <c r="J11" s="20">
        <v>179329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179329</v>
      </c>
      <c r="X11" s="20"/>
      <c r="Y11" s="24">
        <v>179329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-218460385</v>
      </c>
      <c r="D13" s="29">
        <f>SUM(D6:D12)</f>
        <v>0</v>
      </c>
      <c r="E13" s="30">
        <f t="shared" si="0"/>
        <v>-86145795</v>
      </c>
      <c r="F13" s="31">
        <f t="shared" si="0"/>
        <v>-86145795</v>
      </c>
      <c r="G13" s="31">
        <f t="shared" si="0"/>
        <v>-60282328</v>
      </c>
      <c r="H13" s="31">
        <f t="shared" si="0"/>
        <v>-1245516</v>
      </c>
      <c r="I13" s="31">
        <f t="shared" si="0"/>
        <v>-60249342</v>
      </c>
      <c r="J13" s="31">
        <f t="shared" si="0"/>
        <v>-121777186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-121777186</v>
      </c>
      <c r="X13" s="31">
        <f t="shared" si="0"/>
        <v>-21536580</v>
      </c>
      <c r="Y13" s="31">
        <f t="shared" si="0"/>
        <v>-100240606</v>
      </c>
      <c r="Z13" s="32">
        <f>+IF(X13&lt;&gt;0,+(Y13/X13)*100,0)</f>
        <v>465.44347338342487</v>
      </c>
      <c r="AA13" s="33">
        <f>SUM(AA6:AA12)</f>
        <v>-86145795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9387306</v>
      </c>
      <c r="D17" s="18"/>
      <c r="E17" s="19">
        <v>5571692</v>
      </c>
      <c r="F17" s="20">
        <v>5571692</v>
      </c>
      <c r="G17" s="24">
        <v>-146465</v>
      </c>
      <c r="H17" s="24"/>
      <c r="I17" s="24">
        <v>-223875</v>
      </c>
      <c r="J17" s="20">
        <v>-370340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-370340</v>
      </c>
      <c r="X17" s="20">
        <v>1213495</v>
      </c>
      <c r="Y17" s="24">
        <v>-1583835</v>
      </c>
      <c r="Z17" s="25">
        <v>-130.51846113910645</v>
      </c>
      <c r="AA17" s="26">
        <v>5571692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9387306</v>
      </c>
      <c r="D25" s="29">
        <f t="shared" ref="D25:Y25" si="1">SUM(D15:D24)</f>
        <v>0</v>
      </c>
      <c r="E25" s="35">
        <f t="shared" si="1"/>
        <v>5571692</v>
      </c>
      <c r="F25" s="36">
        <f t="shared" si="1"/>
        <v>5571692</v>
      </c>
      <c r="G25" s="36">
        <f t="shared" si="1"/>
        <v>-146465</v>
      </c>
      <c r="H25" s="36">
        <f t="shared" si="1"/>
        <v>0</v>
      </c>
      <c r="I25" s="36">
        <f t="shared" si="1"/>
        <v>-223875</v>
      </c>
      <c r="J25" s="36">
        <f t="shared" si="1"/>
        <v>-370340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-370340</v>
      </c>
      <c r="X25" s="36">
        <f t="shared" si="1"/>
        <v>1213495</v>
      </c>
      <c r="Y25" s="36">
        <f t="shared" si="1"/>
        <v>-1583835</v>
      </c>
      <c r="Z25" s="37">
        <f>+IF(X25&lt;&gt;0,+(Y25/X25)*100,0)</f>
        <v>-130.51846113910645</v>
      </c>
      <c r="AA25" s="38">
        <f>SUM(AA15:AA24)</f>
        <v>5571692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-209073079</v>
      </c>
      <c r="D26" s="29">
        <f>+D13+D25</f>
        <v>0</v>
      </c>
      <c r="E26" s="30">
        <f t="shared" si="2"/>
        <v>-80574103</v>
      </c>
      <c r="F26" s="31">
        <f t="shared" si="2"/>
        <v>-80574103</v>
      </c>
      <c r="G26" s="31">
        <f t="shared" si="2"/>
        <v>-60428793</v>
      </c>
      <c r="H26" s="31">
        <f t="shared" si="2"/>
        <v>-1245516</v>
      </c>
      <c r="I26" s="31">
        <f t="shared" si="2"/>
        <v>-60473217</v>
      </c>
      <c r="J26" s="31">
        <f t="shared" si="2"/>
        <v>-122147526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-122147526</v>
      </c>
      <c r="X26" s="31">
        <f t="shared" si="2"/>
        <v>-20323085</v>
      </c>
      <c r="Y26" s="31">
        <f t="shared" si="2"/>
        <v>-101824441</v>
      </c>
      <c r="Z26" s="32">
        <f>+IF(X26&lt;&gt;0,+(Y26/X26)*100,0)</f>
        <v>501.02846590465964</v>
      </c>
      <c r="AA26" s="33">
        <f>+AA13+AA25</f>
        <v>-80574103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10131627</v>
      </c>
      <c r="D32" s="18"/>
      <c r="E32" s="19">
        <v>4428583</v>
      </c>
      <c r="F32" s="20">
        <v>4428583</v>
      </c>
      <c r="G32" s="20">
        <v>1400760</v>
      </c>
      <c r="H32" s="20">
        <v>133272</v>
      </c>
      <c r="I32" s="20">
        <v>1139294</v>
      </c>
      <c r="J32" s="20">
        <v>2673326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2673326</v>
      </c>
      <c r="X32" s="20">
        <v>1107150</v>
      </c>
      <c r="Y32" s="20">
        <v>1566176</v>
      </c>
      <c r="Z32" s="21">
        <v>141.46014541841666</v>
      </c>
      <c r="AA32" s="22">
        <v>4428583</v>
      </c>
    </row>
    <row r="33" spans="1:27" x14ac:dyDescent="0.25">
      <c r="A33" s="23" t="s">
        <v>60</v>
      </c>
      <c r="B33" s="17" t="s">
        <v>32</v>
      </c>
      <c r="C33" s="18">
        <v>-689543</v>
      </c>
      <c r="D33" s="18"/>
      <c r="E33" s="19">
        <v>-12074112</v>
      </c>
      <c r="F33" s="20">
        <v>-12074112</v>
      </c>
      <c r="G33" s="20">
        <v>-13250</v>
      </c>
      <c r="H33" s="20">
        <v>-22500</v>
      </c>
      <c r="I33" s="20">
        <v>-41500</v>
      </c>
      <c r="J33" s="20">
        <v>-77250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-77250</v>
      </c>
      <c r="X33" s="20">
        <v>-3018531</v>
      </c>
      <c r="Y33" s="20">
        <v>2941281</v>
      </c>
      <c r="Z33" s="21">
        <v>-97.44080812819216</v>
      </c>
      <c r="AA33" s="22">
        <v>-12074112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9442084</v>
      </c>
      <c r="D37" s="29">
        <f t="shared" ref="D37:Y37" si="3">SUM(D29:D36)</f>
        <v>0</v>
      </c>
      <c r="E37" s="30">
        <f t="shared" si="3"/>
        <v>-7645529</v>
      </c>
      <c r="F37" s="31">
        <f t="shared" si="3"/>
        <v>-7645529</v>
      </c>
      <c r="G37" s="31">
        <f t="shared" si="3"/>
        <v>1387510</v>
      </c>
      <c r="H37" s="31">
        <f t="shared" si="3"/>
        <v>110772</v>
      </c>
      <c r="I37" s="31">
        <f t="shared" si="3"/>
        <v>1097794</v>
      </c>
      <c r="J37" s="31">
        <f t="shared" si="3"/>
        <v>2596076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2596076</v>
      </c>
      <c r="X37" s="31">
        <f t="shared" si="3"/>
        <v>-1911381</v>
      </c>
      <c r="Y37" s="31">
        <f t="shared" si="3"/>
        <v>4507457</v>
      </c>
      <c r="Z37" s="32">
        <f>+IF(X37&lt;&gt;0,+(Y37/X37)*100,0)</f>
        <v>-235.82200513660018</v>
      </c>
      <c r="AA37" s="33">
        <f>SUM(AA29:AA36)</f>
        <v>-7645529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9442084</v>
      </c>
      <c r="D44" s="29">
        <f>+D37+D43</f>
        <v>0</v>
      </c>
      <c r="E44" s="30">
        <f t="shared" si="5"/>
        <v>-7645529</v>
      </c>
      <c r="F44" s="31">
        <f t="shared" si="5"/>
        <v>-7645529</v>
      </c>
      <c r="G44" s="31">
        <f t="shared" si="5"/>
        <v>1387510</v>
      </c>
      <c r="H44" s="31">
        <f t="shared" si="5"/>
        <v>110772</v>
      </c>
      <c r="I44" s="31">
        <f t="shared" si="5"/>
        <v>1097794</v>
      </c>
      <c r="J44" s="31">
        <f t="shared" si="5"/>
        <v>2596076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2596076</v>
      </c>
      <c r="X44" s="31">
        <f t="shared" si="5"/>
        <v>-1911381</v>
      </c>
      <c r="Y44" s="31">
        <f t="shared" si="5"/>
        <v>4507457</v>
      </c>
      <c r="Z44" s="32">
        <f>+IF(X44&lt;&gt;0,+(Y44/X44)*100,0)</f>
        <v>-235.82200513660018</v>
      </c>
      <c r="AA44" s="33">
        <f>+AA37+AA43</f>
        <v>-7645529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-218515163</v>
      </c>
      <c r="D45" s="42">
        <f t="shared" si="6"/>
        <v>0</v>
      </c>
      <c r="E45" s="43">
        <f t="shared" si="6"/>
        <v>-72928574</v>
      </c>
      <c r="F45" s="44">
        <f t="shared" si="6"/>
        <v>-72928574</v>
      </c>
      <c r="G45" s="44">
        <f t="shared" si="6"/>
        <v>-61816303</v>
      </c>
      <c r="H45" s="44">
        <f t="shared" si="6"/>
        <v>-1356288</v>
      </c>
      <c r="I45" s="44">
        <f t="shared" si="6"/>
        <v>-61571011</v>
      </c>
      <c r="J45" s="44">
        <f t="shared" si="6"/>
        <v>-124743602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-124743602</v>
      </c>
      <c r="X45" s="44">
        <f t="shared" si="6"/>
        <v>-18411704</v>
      </c>
      <c r="Y45" s="44">
        <f t="shared" si="6"/>
        <v>-106331898</v>
      </c>
      <c r="Z45" s="45">
        <f>+IF(X45&lt;&gt;0,+(Y45/X45)*100,0)</f>
        <v>577.52339490141708</v>
      </c>
      <c r="AA45" s="46">
        <f>+AA26-AA44</f>
        <v>-72928574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30571841</v>
      </c>
      <c r="D6" s="18"/>
      <c r="E6" s="19">
        <v>18326686</v>
      </c>
      <c r="F6" s="20">
        <v>18326686</v>
      </c>
      <c r="G6" s="20">
        <v>7631651</v>
      </c>
      <c r="H6" s="20">
        <v>-636422</v>
      </c>
      <c r="I6" s="20">
        <v>-66740</v>
      </c>
      <c r="J6" s="20">
        <v>6928489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6928489</v>
      </c>
      <c r="X6" s="20">
        <v>4581672</v>
      </c>
      <c r="Y6" s="20">
        <v>2346817</v>
      </c>
      <c r="Z6" s="21">
        <v>51.221846522404924</v>
      </c>
      <c r="AA6" s="22">
        <v>18326686</v>
      </c>
    </row>
    <row r="7" spans="1:27" x14ac:dyDescent="0.25">
      <c r="A7" s="23" t="s">
        <v>35</v>
      </c>
      <c r="B7" s="17" t="s">
        <v>32</v>
      </c>
      <c r="C7" s="18">
        <v>4267170</v>
      </c>
      <c r="D7" s="18"/>
      <c r="E7" s="19">
        <v>885540</v>
      </c>
      <c r="F7" s="20">
        <v>885540</v>
      </c>
      <c r="G7" s="20">
        <v>406642</v>
      </c>
      <c r="H7" s="20">
        <v>333667</v>
      </c>
      <c r="I7" s="20">
        <v>338261</v>
      </c>
      <c r="J7" s="20">
        <v>1078570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1078570</v>
      </c>
      <c r="X7" s="20">
        <v>221385</v>
      </c>
      <c r="Y7" s="20">
        <v>857185</v>
      </c>
      <c r="Z7" s="21">
        <v>387.19199584434358</v>
      </c>
      <c r="AA7" s="22">
        <v>885540</v>
      </c>
    </row>
    <row r="8" spans="1:27" x14ac:dyDescent="0.25">
      <c r="A8" s="23" t="s">
        <v>36</v>
      </c>
      <c r="B8" s="17" t="s">
        <v>32</v>
      </c>
      <c r="C8" s="18">
        <v>-64589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-1694606</v>
      </c>
      <c r="F11" s="20">
        <v>-1694606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-423651</v>
      </c>
      <c r="Y11" s="24">
        <v>423651</v>
      </c>
      <c r="Z11" s="25">
        <v>-100</v>
      </c>
      <c r="AA11" s="26">
        <v>-1694606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1694606</v>
      </c>
      <c r="F12" s="20">
        <v>1694606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423651</v>
      </c>
      <c r="Y12" s="20">
        <v>-423651</v>
      </c>
      <c r="Z12" s="21">
        <v>-100</v>
      </c>
      <c r="AA12" s="22">
        <v>1694606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34774422</v>
      </c>
      <c r="D13" s="29">
        <f>SUM(D6:D12)</f>
        <v>0</v>
      </c>
      <c r="E13" s="30">
        <f t="shared" si="0"/>
        <v>19212226</v>
      </c>
      <c r="F13" s="31">
        <f t="shared" si="0"/>
        <v>19212226</v>
      </c>
      <c r="G13" s="31">
        <f t="shared" si="0"/>
        <v>8038293</v>
      </c>
      <c r="H13" s="31">
        <f t="shared" si="0"/>
        <v>-302755</v>
      </c>
      <c r="I13" s="31">
        <f t="shared" si="0"/>
        <v>271521</v>
      </c>
      <c r="J13" s="31">
        <f t="shared" si="0"/>
        <v>8007059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8007059</v>
      </c>
      <c r="X13" s="31">
        <f t="shared" si="0"/>
        <v>4803057</v>
      </c>
      <c r="Y13" s="31">
        <f t="shared" si="0"/>
        <v>3204002</v>
      </c>
      <c r="Z13" s="32">
        <f>+IF(X13&lt;&gt;0,+(Y13/X13)*100,0)</f>
        <v>66.707557291116885</v>
      </c>
      <c r="AA13" s="33">
        <f>SUM(AA6:AA12)</f>
        <v>19212226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10876047</v>
      </c>
      <c r="D17" s="18"/>
      <c r="E17" s="19">
        <v>2239130</v>
      </c>
      <c r="F17" s="20">
        <v>2239130</v>
      </c>
      <c r="G17" s="24">
        <v>2021535</v>
      </c>
      <c r="H17" s="24">
        <v>7660936</v>
      </c>
      <c r="I17" s="24"/>
      <c r="J17" s="20">
        <v>9682471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9682471</v>
      </c>
      <c r="X17" s="20">
        <v>559785</v>
      </c>
      <c r="Y17" s="24">
        <v>9122686</v>
      </c>
      <c r="Z17" s="25">
        <v>1629.6767508954331</v>
      </c>
      <c r="AA17" s="26">
        <v>2239130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10876047</v>
      </c>
      <c r="D25" s="29">
        <f t="shared" ref="D25:Y25" si="1">SUM(D15:D24)</f>
        <v>0</v>
      </c>
      <c r="E25" s="35">
        <f t="shared" si="1"/>
        <v>2239130</v>
      </c>
      <c r="F25" s="36">
        <f t="shared" si="1"/>
        <v>2239130</v>
      </c>
      <c r="G25" s="36">
        <f t="shared" si="1"/>
        <v>2021535</v>
      </c>
      <c r="H25" s="36">
        <f t="shared" si="1"/>
        <v>7660936</v>
      </c>
      <c r="I25" s="36">
        <f t="shared" si="1"/>
        <v>0</v>
      </c>
      <c r="J25" s="36">
        <f t="shared" si="1"/>
        <v>9682471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9682471</v>
      </c>
      <c r="X25" s="36">
        <f t="shared" si="1"/>
        <v>559785</v>
      </c>
      <c r="Y25" s="36">
        <f t="shared" si="1"/>
        <v>9122686</v>
      </c>
      <c r="Z25" s="37">
        <f>+IF(X25&lt;&gt;0,+(Y25/X25)*100,0)</f>
        <v>1629.6767508954331</v>
      </c>
      <c r="AA25" s="38">
        <f>SUM(AA15:AA24)</f>
        <v>2239130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45650469</v>
      </c>
      <c r="D26" s="29">
        <f>+D13+D25</f>
        <v>0</v>
      </c>
      <c r="E26" s="30">
        <f t="shared" si="2"/>
        <v>21451356</v>
      </c>
      <c r="F26" s="31">
        <f t="shared" si="2"/>
        <v>21451356</v>
      </c>
      <c r="G26" s="31">
        <f t="shared" si="2"/>
        <v>10059828</v>
      </c>
      <c r="H26" s="31">
        <f t="shared" si="2"/>
        <v>7358181</v>
      </c>
      <c r="I26" s="31">
        <f t="shared" si="2"/>
        <v>271521</v>
      </c>
      <c r="J26" s="31">
        <f t="shared" si="2"/>
        <v>17689530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17689530</v>
      </c>
      <c r="X26" s="31">
        <f t="shared" si="2"/>
        <v>5362842</v>
      </c>
      <c r="Y26" s="31">
        <f t="shared" si="2"/>
        <v>12326688</v>
      </c>
      <c r="Z26" s="32">
        <f>+IF(X26&lt;&gt;0,+(Y26/X26)*100,0)</f>
        <v>229.85364849458554</v>
      </c>
      <c r="AA26" s="33">
        <f>+AA13+AA25</f>
        <v>21451356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20120651</v>
      </c>
      <c r="D32" s="18"/>
      <c r="E32" s="19"/>
      <c r="F32" s="20"/>
      <c r="G32" s="20">
        <v>2098694</v>
      </c>
      <c r="H32" s="20">
        <v>751846</v>
      </c>
      <c r="I32" s="20">
        <v>1465990</v>
      </c>
      <c r="J32" s="20">
        <v>4316530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4316530</v>
      </c>
      <c r="X32" s="20"/>
      <c r="Y32" s="20">
        <v>4316530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550984</v>
      </c>
      <c r="D35" s="18"/>
      <c r="E35" s="19"/>
      <c r="F35" s="20"/>
      <c r="G35" s="20">
        <v>47925</v>
      </c>
      <c r="H35" s="20">
        <v>6468412</v>
      </c>
      <c r="I35" s="20">
        <v>44026</v>
      </c>
      <c r="J35" s="20">
        <v>6560363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6560363</v>
      </c>
      <c r="X35" s="20"/>
      <c r="Y35" s="20">
        <v>6560363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20671635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2146619</v>
      </c>
      <c r="H37" s="31">
        <f t="shared" si="3"/>
        <v>7220258</v>
      </c>
      <c r="I37" s="31">
        <f t="shared" si="3"/>
        <v>1510016</v>
      </c>
      <c r="J37" s="31">
        <f t="shared" si="3"/>
        <v>10876893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10876893</v>
      </c>
      <c r="X37" s="31">
        <f t="shared" si="3"/>
        <v>0</v>
      </c>
      <c r="Y37" s="31">
        <f t="shared" si="3"/>
        <v>10876893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20671635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2146619</v>
      </c>
      <c r="H44" s="31">
        <f t="shared" si="5"/>
        <v>7220258</v>
      </c>
      <c r="I44" s="31">
        <f t="shared" si="5"/>
        <v>1510016</v>
      </c>
      <c r="J44" s="31">
        <f t="shared" si="5"/>
        <v>10876893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10876893</v>
      </c>
      <c r="X44" s="31">
        <f t="shared" si="5"/>
        <v>0</v>
      </c>
      <c r="Y44" s="31">
        <f t="shared" si="5"/>
        <v>10876893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24978834</v>
      </c>
      <c r="D45" s="42">
        <f t="shared" si="6"/>
        <v>0</v>
      </c>
      <c r="E45" s="43">
        <f t="shared" si="6"/>
        <v>21451356</v>
      </c>
      <c r="F45" s="44">
        <f t="shared" si="6"/>
        <v>21451356</v>
      </c>
      <c r="G45" s="44">
        <f t="shared" si="6"/>
        <v>7913209</v>
      </c>
      <c r="H45" s="44">
        <f t="shared" si="6"/>
        <v>137923</v>
      </c>
      <c r="I45" s="44">
        <f t="shared" si="6"/>
        <v>-1238495</v>
      </c>
      <c r="J45" s="44">
        <f t="shared" si="6"/>
        <v>6812637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6812637</v>
      </c>
      <c r="X45" s="44">
        <f t="shared" si="6"/>
        <v>5362842</v>
      </c>
      <c r="Y45" s="44">
        <f t="shared" si="6"/>
        <v>1449795</v>
      </c>
      <c r="Z45" s="45">
        <f>+IF(X45&lt;&gt;0,+(Y45/X45)*100,0)</f>
        <v>27.034080064264433</v>
      </c>
      <c r="AA45" s="46">
        <f>+AA26-AA44</f>
        <v>21451356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31622692</v>
      </c>
      <c r="D6" s="18"/>
      <c r="E6" s="19">
        <v>-6951045</v>
      </c>
      <c r="F6" s="20">
        <v>-6951045</v>
      </c>
      <c r="G6" s="20">
        <v>2268057</v>
      </c>
      <c r="H6" s="20">
        <v>3193643</v>
      </c>
      <c r="I6" s="20">
        <v>1629672</v>
      </c>
      <c r="J6" s="20">
        <v>7091372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7091372</v>
      </c>
      <c r="X6" s="20">
        <v>-1737756</v>
      </c>
      <c r="Y6" s="20">
        <v>8829128</v>
      </c>
      <c r="Z6" s="21">
        <v>-508.07639277320868</v>
      </c>
      <c r="AA6" s="22">
        <v>-6951045</v>
      </c>
    </row>
    <row r="7" spans="1:27" x14ac:dyDescent="0.25">
      <c r="A7" s="23" t="s">
        <v>35</v>
      </c>
      <c r="B7" s="17" t="s">
        <v>32</v>
      </c>
      <c r="C7" s="18">
        <v>-47464839</v>
      </c>
      <c r="D7" s="18"/>
      <c r="E7" s="19"/>
      <c r="F7" s="20"/>
      <c r="G7" s="20">
        <v>-3304305</v>
      </c>
      <c r="H7" s="20">
        <v>-4165456</v>
      </c>
      <c r="I7" s="20">
        <v>-3550782</v>
      </c>
      <c r="J7" s="20">
        <v>-11020543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-11020543</v>
      </c>
      <c r="X7" s="20"/>
      <c r="Y7" s="20">
        <v>-11020543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-2136</v>
      </c>
      <c r="D8" s="18"/>
      <c r="E8" s="19"/>
      <c r="F8" s="20"/>
      <c r="G8" s="20">
        <v>-812</v>
      </c>
      <c r="H8" s="20"/>
      <c r="I8" s="20"/>
      <c r="J8" s="20">
        <v>-812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-812</v>
      </c>
      <c r="X8" s="20"/>
      <c r="Y8" s="20">
        <v>-812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-15852713</v>
      </c>
      <c r="D13" s="29">
        <f>SUM(D6:D12)</f>
        <v>0</v>
      </c>
      <c r="E13" s="30">
        <f t="shared" si="0"/>
        <v>-6951045</v>
      </c>
      <c r="F13" s="31">
        <f t="shared" si="0"/>
        <v>-6951045</v>
      </c>
      <c r="G13" s="31">
        <f t="shared" si="0"/>
        <v>-1037060</v>
      </c>
      <c r="H13" s="31">
        <f t="shared" si="0"/>
        <v>-971813</v>
      </c>
      <c r="I13" s="31">
        <f t="shared" si="0"/>
        <v>-1921110</v>
      </c>
      <c r="J13" s="31">
        <f t="shared" si="0"/>
        <v>-3929983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-3929983</v>
      </c>
      <c r="X13" s="31">
        <f t="shared" si="0"/>
        <v>-1737756</v>
      </c>
      <c r="Y13" s="31">
        <f t="shared" si="0"/>
        <v>-2192227</v>
      </c>
      <c r="Z13" s="32">
        <f>+IF(X13&lt;&gt;0,+(Y13/X13)*100,0)</f>
        <v>126.15275101913042</v>
      </c>
      <c r="AA13" s="33">
        <f>SUM(AA6:AA12)</f>
        <v>-6951045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749997</v>
      </c>
      <c r="Y17" s="24">
        <v>-749997</v>
      </c>
      <c r="Z17" s="25">
        <v>-100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749997</v>
      </c>
      <c r="Y25" s="36">
        <f t="shared" si="1"/>
        <v>-749997</v>
      </c>
      <c r="Z25" s="37">
        <f>+IF(X25&lt;&gt;0,+(Y25/X25)*100,0)</f>
        <v>-100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-15852713</v>
      </c>
      <c r="D26" s="29">
        <f>+D13+D25</f>
        <v>0</v>
      </c>
      <c r="E26" s="30">
        <f t="shared" si="2"/>
        <v>-3951045</v>
      </c>
      <c r="F26" s="31">
        <f t="shared" si="2"/>
        <v>-3951045</v>
      </c>
      <c r="G26" s="31">
        <f t="shared" si="2"/>
        <v>-1037060</v>
      </c>
      <c r="H26" s="31">
        <f t="shared" si="2"/>
        <v>-971813</v>
      </c>
      <c r="I26" s="31">
        <f t="shared" si="2"/>
        <v>-1921110</v>
      </c>
      <c r="J26" s="31">
        <f t="shared" si="2"/>
        <v>-3929983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-3929983</v>
      </c>
      <c r="X26" s="31">
        <f t="shared" si="2"/>
        <v>-987759</v>
      </c>
      <c r="Y26" s="31">
        <f t="shared" si="2"/>
        <v>-2942224</v>
      </c>
      <c r="Z26" s="32">
        <f>+IF(X26&lt;&gt;0,+(Y26/X26)*100,0)</f>
        <v>297.86860965073464</v>
      </c>
      <c r="AA26" s="33">
        <f>+AA13+AA25</f>
        <v>-3951045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68309348</v>
      </c>
      <c r="D32" s="18"/>
      <c r="E32" s="19"/>
      <c r="F32" s="20"/>
      <c r="G32" s="20">
        <v>4808594</v>
      </c>
      <c r="H32" s="20">
        <v>5365621</v>
      </c>
      <c r="I32" s="20">
        <v>5057377</v>
      </c>
      <c r="J32" s="20">
        <v>15231592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15231592</v>
      </c>
      <c r="X32" s="20"/>
      <c r="Y32" s="20">
        <v>15231592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-138879</v>
      </c>
      <c r="D35" s="18"/>
      <c r="E35" s="19"/>
      <c r="F35" s="20"/>
      <c r="G35" s="20">
        <v>-396443</v>
      </c>
      <c r="H35" s="20">
        <v>-509220</v>
      </c>
      <c r="I35" s="20">
        <v>-419831</v>
      </c>
      <c r="J35" s="20">
        <v>-1325494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-1325494</v>
      </c>
      <c r="X35" s="20"/>
      <c r="Y35" s="20">
        <v>-1325494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68170469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4412151</v>
      </c>
      <c r="H37" s="31">
        <f t="shared" si="3"/>
        <v>4856401</v>
      </c>
      <c r="I37" s="31">
        <f t="shared" si="3"/>
        <v>4637546</v>
      </c>
      <c r="J37" s="31">
        <f t="shared" si="3"/>
        <v>13906098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13906098</v>
      </c>
      <c r="X37" s="31">
        <f t="shared" si="3"/>
        <v>0</v>
      </c>
      <c r="Y37" s="31">
        <f t="shared" si="3"/>
        <v>13906098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68170469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4412151</v>
      </c>
      <c r="H44" s="31">
        <f t="shared" si="5"/>
        <v>4856401</v>
      </c>
      <c r="I44" s="31">
        <f t="shared" si="5"/>
        <v>4637546</v>
      </c>
      <c r="J44" s="31">
        <f t="shared" si="5"/>
        <v>13906098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13906098</v>
      </c>
      <c r="X44" s="31">
        <f t="shared" si="5"/>
        <v>0</v>
      </c>
      <c r="Y44" s="31">
        <f t="shared" si="5"/>
        <v>13906098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-84023182</v>
      </c>
      <c r="D45" s="42">
        <f t="shared" si="6"/>
        <v>0</v>
      </c>
      <c r="E45" s="43">
        <f t="shared" si="6"/>
        <v>-3951045</v>
      </c>
      <c r="F45" s="44">
        <f t="shared" si="6"/>
        <v>-3951045</v>
      </c>
      <c r="G45" s="44">
        <f t="shared" si="6"/>
        <v>-5449211</v>
      </c>
      <c r="H45" s="44">
        <f t="shared" si="6"/>
        <v>-5828214</v>
      </c>
      <c r="I45" s="44">
        <f t="shared" si="6"/>
        <v>-6558656</v>
      </c>
      <c r="J45" s="44">
        <f t="shared" si="6"/>
        <v>-17836081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-17836081</v>
      </c>
      <c r="X45" s="44">
        <f t="shared" si="6"/>
        <v>-987759</v>
      </c>
      <c r="Y45" s="44">
        <f t="shared" si="6"/>
        <v>-16848322</v>
      </c>
      <c r="Z45" s="45">
        <f>+IF(X45&lt;&gt;0,+(Y45/X45)*100,0)</f>
        <v>1705.7118183686505</v>
      </c>
      <c r="AA45" s="46">
        <f>+AA26-AA44</f>
        <v>-3951045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-27609668</v>
      </c>
      <c r="D6" s="18"/>
      <c r="E6" s="19">
        <v>-14227426</v>
      </c>
      <c r="F6" s="20">
        <v>-14227426</v>
      </c>
      <c r="G6" s="20">
        <v>-26303851</v>
      </c>
      <c r="H6" s="20">
        <v>-303324</v>
      </c>
      <c r="I6" s="20">
        <v>-597491</v>
      </c>
      <c r="J6" s="20">
        <v>-27204666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-27204666</v>
      </c>
      <c r="X6" s="20">
        <v>-3556860</v>
      </c>
      <c r="Y6" s="20">
        <v>-23647806</v>
      </c>
      <c r="Z6" s="21">
        <v>664.85062667633815</v>
      </c>
      <c r="AA6" s="22">
        <v>-14227426</v>
      </c>
    </row>
    <row r="7" spans="1:27" x14ac:dyDescent="0.25">
      <c r="A7" s="23" t="s">
        <v>35</v>
      </c>
      <c r="B7" s="17" t="s">
        <v>32</v>
      </c>
      <c r="C7" s="18">
        <v>31718168</v>
      </c>
      <c r="D7" s="18"/>
      <c r="E7" s="19">
        <v>4657730</v>
      </c>
      <c r="F7" s="20">
        <v>4657730</v>
      </c>
      <c r="G7" s="20">
        <v>32179070</v>
      </c>
      <c r="H7" s="20">
        <v>434625</v>
      </c>
      <c r="I7" s="20">
        <v>435404</v>
      </c>
      <c r="J7" s="20">
        <v>33049099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33049099</v>
      </c>
      <c r="X7" s="20">
        <v>1164432</v>
      </c>
      <c r="Y7" s="20">
        <v>31884667</v>
      </c>
      <c r="Z7" s="21">
        <v>2738.2163149071821</v>
      </c>
      <c r="AA7" s="22">
        <v>4657730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-507913</v>
      </c>
      <c r="D10" s="18"/>
      <c r="E10" s="19"/>
      <c r="F10" s="20"/>
      <c r="G10" s="20">
        <v>-507913</v>
      </c>
      <c r="H10" s="20"/>
      <c r="I10" s="20"/>
      <c r="J10" s="20">
        <v>-507913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-507913</v>
      </c>
      <c r="X10" s="20"/>
      <c r="Y10" s="20">
        <v>-507913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2447843</v>
      </c>
      <c r="D11" s="18"/>
      <c r="E11" s="19"/>
      <c r="F11" s="20"/>
      <c r="G11" s="24">
        <v>2448593</v>
      </c>
      <c r="H11" s="24">
        <v>-752</v>
      </c>
      <c r="I11" s="24"/>
      <c r="J11" s="20">
        <v>2447841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2447841</v>
      </c>
      <c r="X11" s="20"/>
      <c r="Y11" s="24">
        <v>2447841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4349496</v>
      </c>
      <c r="D13" s="29">
        <f>SUM(D6:D12)</f>
        <v>0</v>
      </c>
      <c r="E13" s="30">
        <f t="shared" si="0"/>
        <v>-9569696</v>
      </c>
      <c r="F13" s="31">
        <f t="shared" si="0"/>
        <v>-9569696</v>
      </c>
      <c r="G13" s="31">
        <f t="shared" si="0"/>
        <v>6116965</v>
      </c>
      <c r="H13" s="31">
        <f t="shared" si="0"/>
        <v>130549</v>
      </c>
      <c r="I13" s="31">
        <f t="shared" si="0"/>
        <v>-162087</v>
      </c>
      <c r="J13" s="31">
        <f t="shared" si="0"/>
        <v>6085427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6085427</v>
      </c>
      <c r="X13" s="31">
        <f t="shared" si="0"/>
        <v>-2392428</v>
      </c>
      <c r="Y13" s="31">
        <f t="shared" si="0"/>
        <v>8477855</v>
      </c>
      <c r="Z13" s="32">
        <f>+IF(X13&lt;&gt;0,+(Y13/X13)*100,0)</f>
        <v>-354.36197034978687</v>
      </c>
      <c r="AA13" s="33">
        <f>SUM(AA6:AA12)</f>
        <v>-9569696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-50813572</v>
      </c>
      <c r="D17" s="18"/>
      <c r="E17" s="19">
        <v>2850000</v>
      </c>
      <c r="F17" s="20">
        <v>2850000</v>
      </c>
      <c r="G17" s="24">
        <v>-43196720</v>
      </c>
      <c r="H17" s="24">
        <v>-9870229</v>
      </c>
      <c r="I17" s="24">
        <v>83284</v>
      </c>
      <c r="J17" s="20">
        <v>-52983665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-52983665</v>
      </c>
      <c r="X17" s="20">
        <v>712506</v>
      </c>
      <c r="Y17" s="24">
        <v>-53696171</v>
      </c>
      <c r="Z17" s="25">
        <v>-7536.2412386702717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-195537</v>
      </c>
      <c r="D21" s="18"/>
      <c r="E21" s="19"/>
      <c r="F21" s="20"/>
      <c r="G21" s="20">
        <v>-82074</v>
      </c>
      <c r="H21" s="20">
        <v>-113463</v>
      </c>
      <c r="I21" s="20"/>
      <c r="J21" s="20">
        <v>-195537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-195537</v>
      </c>
      <c r="X21" s="20"/>
      <c r="Y21" s="20">
        <v>-195537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-51009109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-43278794</v>
      </c>
      <c r="H25" s="36">
        <f t="shared" si="1"/>
        <v>-9983692</v>
      </c>
      <c r="I25" s="36">
        <f t="shared" si="1"/>
        <v>83284</v>
      </c>
      <c r="J25" s="36">
        <f t="shared" si="1"/>
        <v>-53179202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-53179202</v>
      </c>
      <c r="X25" s="36">
        <f t="shared" si="1"/>
        <v>712506</v>
      </c>
      <c r="Y25" s="36">
        <f t="shared" si="1"/>
        <v>-53891708</v>
      </c>
      <c r="Z25" s="37">
        <f>+IF(X25&lt;&gt;0,+(Y25/X25)*100,0)</f>
        <v>-7563.6847970403051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-46659613</v>
      </c>
      <c r="D26" s="29">
        <f>+D13+D25</f>
        <v>0</v>
      </c>
      <c r="E26" s="30">
        <f t="shared" si="2"/>
        <v>-6719696</v>
      </c>
      <c r="F26" s="31">
        <f t="shared" si="2"/>
        <v>-6719696</v>
      </c>
      <c r="G26" s="31">
        <f t="shared" si="2"/>
        <v>-37161829</v>
      </c>
      <c r="H26" s="31">
        <f t="shared" si="2"/>
        <v>-9853143</v>
      </c>
      <c r="I26" s="31">
        <f t="shared" si="2"/>
        <v>-78803</v>
      </c>
      <c r="J26" s="31">
        <f t="shared" si="2"/>
        <v>-47093775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-47093775</v>
      </c>
      <c r="X26" s="31">
        <f t="shared" si="2"/>
        <v>-1679922</v>
      </c>
      <c r="Y26" s="31">
        <f t="shared" si="2"/>
        <v>-45413853</v>
      </c>
      <c r="Z26" s="32">
        <f>+IF(X26&lt;&gt;0,+(Y26/X26)*100,0)</f>
        <v>2703.3310475129201</v>
      </c>
      <c r="AA26" s="33">
        <f>+AA13+AA25</f>
        <v>-6719696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>
        <v>-833</v>
      </c>
      <c r="I31" s="20"/>
      <c r="J31" s="20">
        <v>-8717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-8717</v>
      </c>
      <c r="X31" s="20"/>
      <c r="Y31" s="20">
        <v>-8717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-2067467</v>
      </c>
      <c r="D32" s="18"/>
      <c r="E32" s="19"/>
      <c r="F32" s="20"/>
      <c r="G32" s="20">
        <v>-2102311</v>
      </c>
      <c r="H32" s="20">
        <v>-8460</v>
      </c>
      <c r="I32" s="20"/>
      <c r="J32" s="20">
        <v>-2110771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-2110771</v>
      </c>
      <c r="X32" s="20"/>
      <c r="Y32" s="20">
        <v>-2110771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1780532</v>
      </c>
      <c r="D33" s="18"/>
      <c r="E33" s="19"/>
      <c r="F33" s="20"/>
      <c r="G33" s="20">
        <v>2620066</v>
      </c>
      <c r="H33" s="20">
        <v>224607</v>
      </c>
      <c r="I33" s="20">
        <v>-212855</v>
      </c>
      <c r="J33" s="20">
        <v>2631818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2631818</v>
      </c>
      <c r="X33" s="20"/>
      <c r="Y33" s="20">
        <v>2631818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794652</v>
      </c>
      <c r="D35" s="18"/>
      <c r="E35" s="19">
        <v>2328865</v>
      </c>
      <c r="F35" s="20">
        <v>2328865</v>
      </c>
      <c r="G35" s="20">
        <v>828433</v>
      </c>
      <c r="H35" s="20">
        <v>48837</v>
      </c>
      <c r="I35" s="20">
        <v>36721</v>
      </c>
      <c r="J35" s="20">
        <v>913991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913991</v>
      </c>
      <c r="X35" s="20">
        <v>582216</v>
      </c>
      <c r="Y35" s="20">
        <v>331775</v>
      </c>
      <c r="Z35" s="21">
        <v>56.98486472374514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499833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1338304</v>
      </c>
      <c r="H37" s="31">
        <f t="shared" si="3"/>
        <v>264151</v>
      </c>
      <c r="I37" s="31">
        <f t="shared" si="3"/>
        <v>-176134</v>
      </c>
      <c r="J37" s="31">
        <f t="shared" si="3"/>
        <v>1426321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1426321</v>
      </c>
      <c r="X37" s="31">
        <f t="shared" si="3"/>
        <v>582216</v>
      </c>
      <c r="Y37" s="31">
        <f t="shared" si="3"/>
        <v>844105</v>
      </c>
      <c r="Z37" s="32">
        <f>+IF(X37&lt;&gt;0,+(Y37/X37)*100,0)</f>
        <v>144.98141583192492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13342899</v>
      </c>
      <c r="D40" s="18"/>
      <c r="E40" s="19"/>
      <c r="F40" s="20"/>
      <c r="G40" s="20">
        <v>13342899</v>
      </c>
      <c r="H40" s="20"/>
      <c r="I40" s="20"/>
      <c r="J40" s="20">
        <v>13342899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13342899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13342899</v>
      </c>
      <c r="H43" s="36">
        <f t="shared" si="4"/>
        <v>0</v>
      </c>
      <c r="I43" s="36">
        <f t="shared" si="4"/>
        <v>0</v>
      </c>
      <c r="J43" s="36">
        <f t="shared" si="4"/>
        <v>13342899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13842732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14681203</v>
      </c>
      <c r="H44" s="31">
        <f t="shared" si="5"/>
        <v>264151</v>
      </c>
      <c r="I44" s="31">
        <f t="shared" si="5"/>
        <v>-176134</v>
      </c>
      <c r="J44" s="31">
        <f t="shared" si="5"/>
        <v>14769220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14769220</v>
      </c>
      <c r="X44" s="31">
        <f t="shared" si="5"/>
        <v>582216</v>
      </c>
      <c r="Y44" s="31">
        <f t="shared" si="5"/>
        <v>14187004</v>
      </c>
      <c r="Z44" s="32">
        <f>+IF(X44&lt;&gt;0,+(Y44/X44)*100,0)</f>
        <v>2436.7252016433763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-60502345</v>
      </c>
      <c r="D45" s="42">
        <f t="shared" si="6"/>
        <v>0</v>
      </c>
      <c r="E45" s="43">
        <f t="shared" si="6"/>
        <v>-9048561</v>
      </c>
      <c r="F45" s="44">
        <f t="shared" si="6"/>
        <v>-9048561</v>
      </c>
      <c r="G45" s="44">
        <f t="shared" si="6"/>
        <v>-51843032</v>
      </c>
      <c r="H45" s="44">
        <f t="shared" si="6"/>
        <v>-10117294</v>
      </c>
      <c r="I45" s="44">
        <f t="shared" si="6"/>
        <v>97331</v>
      </c>
      <c r="J45" s="44">
        <f t="shared" si="6"/>
        <v>-61862995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-61862995</v>
      </c>
      <c r="X45" s="44">
        <f t="shared" si="6"/>
        <v>-2262138</v>
      </c>
      <c r="Y45" s="44">
        <f t="shared" si="6"/>
        <v>-59600857</v>
      </c>
      <c r="Z45" s="45">
        <f>+IF(X45&lt;&gt;0,+(Y45/X45)*100,0)</f>
        <v>2634.7135762716507</v>
      </c>
      <c r="AA45" s="46">
        <f>+AA26-AA44</f>
        <v>-9048561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-26033726</v>
      </c>
      <c r="D47" s="18"/>
      <c r="E47" s="19">
        <v>-9048561</v>
      </c>
      <c r="F47" s="20">
        <v>-9048561</v>
      </c>
      <c r="G47" s="20">
        <v>-26446351</v>
      </c>
      <c r="H47" s="20">
        <v>-450888</v>
      </c>
      <c r="I47" s="20">
        <v>-1846941</v>
      </c>
      <c r="J47" s="20">
        <v>-28744180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-28744180</v>
      </c>
      <c r="X47" s="20">
        <v>-2262144</v>
      </c>
      <c r="Y47" s="20">
        <v>-26482036</v>
      </c>
      <c r="Z47" s="47">
        <v>1170.6609305154755</v>
      </c>
      <c r="AA47" s="22">
        <v>-9048561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-26033726</v>
      </c>
      <c r="D50" s="50">
        <f t="shared" ref="D50:Y50" si="7">SUM(D47:D49)</f>
        <v>0</v>
      </c>
      <c r="E50" s="51">
        <f t="shared" si="7"/>
        <v>-9048561</v>
      </c>
      <c r="F50" s="52">
        <f t="shared" si="7"/>
        <v>-9048561</v>
      </c>
      <c r="G50" s="52">
        <f t="shared" si="7"/>
        <v>-26446351</v>
      </c>
      <c r="H50" s="52">
        <f t="shared" si="7"/>
        <v>-450888</v>
      </c>
      <c r="I50" s="52">
        <f t="shared" si="7"/>
        <v>-1846941</v>
      </c>
      <c r="J50" s="52">
        <f t="shared" si="7"/>
        <v>-28744180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-28744180</v>
      </c>
      <c r="X50" s="52">
        <f t="shared" si="7"/>
        <v>-2262144</v>
      </c>
      <c r="Y50" s="52">
        <f t="shared" si="7"/>
        <v>-26482036</v>
      </c>
      <c r="Z50" s="53">
        <f>+IF(X50&lt;&gt;0,+(Y50/X50)*100,0)</f>
        <v>1170.6609305154755</v>
      </c>
      <c r="AA50" s="54">
        <f>SUM(AA47:AA49)</f>
        <v>-9048561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-96693701</v>
      </c>
      <c r="D6" s="18"/>
      <c r="E6" s="19">
        <v>-142030160</v>
      </c>
      <c r="F6" s="20">
        <v>-142030160</v>
      </c>
      <c r="G6" s="20">
        <v>-99407734</v>
      </c>
      <c r="H6" s="20">
        <v>3027125</v>
      </c>
      <c r="I6" s="20">
        <v>-2076785</v>
      </c>
      <c r="J6" s="20">
        <v>-98457394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-98457394</v>
      </c>
      <c r="X6" s="20">
        <v>-119751475</v>
      </c>
      <c r="Y6" s="20">
        <v>21294081</v>
      </c>
      <c r="Z6" s="21">
        <v>-17.78189454451396</v>
      </c>
      <c r="AA6" s="22">
        <v>-142030160</v>
      </c>
    </row>
    <row r="7" spans="1:27" x14ac:dyDescent="0.25">
      <c r="A7" s="23" t="s">
        <v>35</v>
      </c>
      <c r="B7" s="17" t="s">
        <v>32</v>
      </c>
      <c r="C7" s="18">
        <v>-4692727</v>
      </c>
      <c r="D7" s="18"/>
      <c r="E7" s="19">
        <v>-3971070</v>
      </c>
      <c r="F7" s="20">
        <v>-3971070</v>
      </c>
      <c r="G7" s="20">
        <v>-3578326</v>
      </c>
      <c r="H7" s="20">
        <v>-1061913</v>
      </c>
      <c r="I7" s="20">
        <v>132365</v>
      </c>
      <c r="J7" s="20">
        <v>-4507874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-4507874</v>
      </c>
      <c r="X7" s="20">
        <v>-4137866</v>
      </c>
      <c r="Y7" s="20">
        <v>-370008</v>
      </c>
      <c r="Z7" s="21">
        <v>8.9420005384417944</v>
      </c>
      <c r="AA7" s="22">
        <v>-3971070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-538430</v>
      </c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2273171</v>
      </c>
      <c r="D11" s="18"/>
      <c r="E11" s="19">
        <v>2025933</v>
      </c>
      <c r="F11" s="20">
        <v>2025933</v>
      </c>
      <c r="G11" s="24">
        <v>2391928</v>
      </c>
      <c r="H11" s="24">
        <v>-158883</v>
      </c>
      <c r="I11" s="24">
        <v>56197</v>
      </c>
      <c r="J11" s="20">
        <v>2289242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2289242</v>
      </c>
      <c r="X11" s="20">
        <v>2025933</v>
      </c>
      <c r="Y11" s="24">
        <v>263309</v>
      </c>
      <c r="Z11" s="25">
        <v>12.996925367225865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-99651687</v>
      </c>
      <c r="D13" s="29">
        <f>SUM(D6:D12)</f>
        <v>0</v>
      </c>
      <c r="E13" s="30">
        <f t="shared" si="0"/>
        <v>-144513727</v>
      </c>
      <c r="F13" s="31">
        <f t="shared" si="0"/>
        <v>-144513727</v>
      </c>
      <c r="G13" s="31">
        <f t="shared" si="0"/>
        <v>-101132562</v>
      </c>
      <c r="H13" s="31">
        <f t="shared" si="0"/>
        <v>1806329</v>
      </c>
      <c r="I13" s="31">
        <f t="shared" si="0"/>
        <v>-1888223</v>
      </c>
      <c r="J13" s="31">
        <f t="shared" si="0"/>
        <v>-101214456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-101214456</v>
      </c>
      <c r="X13" s="31">
        <f t="shared" si="0"/>
        <v>-122401838</v>
      </c>
      <c r="Y13" s="31">
        <f t="shared" si="0"/>
        <v>21187382</v>
      </c>
      <c r="Z13" s="32">
        <f>+IF(X13&lt;&gt;0,+(Y13/X13)*100,0)</f>
        <v>-17.309692686150676</v>
      </c>
      <c r="AA13" s="33">
        <f>SUM(AA6:AA12)</f>
        <v>-144513727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-358861574</v>
      </c>
      <c r="D17" s="18"/>
      <c r="E17" s="19">
        <v>-270254393</v>
      </c>
      <c r="F17" s="20">
        <v>-270254393</v>
      </c>
      <c r="G17" s="24">
        <v>-388408476</v>
      </c>
      <c r="H17" s="24">
        <v>20181861</v>
      </c>
      <c r="I17" s="24">
        <v>-4674520</v>
      </c>
      <c r="J17" s="20">
        <v>-372901135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-372901135</v>
      </c>
      <c r="X17" s="20">
        <v>-254294392</v>
      </c>
      <c r="Y17" s="24">
        <v>-118606743</v>
      </c>
      <c r="Z17" s="25">
        <v>46.641509498958989</v>
      </c>
      <c r="AA17" s="26">
        <v>-270254393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>
        <v>-674615</v>
      </c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-359536189</v>
      </c>
      <c r="D25" s="29">
        <f t="shared" ref="D25:Y25" si="1">SUM(D15:D24)</f>
        <v>0</v>
      </c>
      <c r="E25" s="35">
        <f t="shared" si="1"/>
        <v>-270929008</v>
      </c>
      <c r="F25" s="36">
        <f t="shared" si="1"/>
        <v>-270929008</v>
      </c>
      <c r="G25" s="36">
        <f t="shared" si="1"/>
        <v>-389083091</v>
      </c>
      <c r="H25" s="36">
        <f t="shared" si="1"/>
        <v>20181861</v>
      </c>
      <c r="I25" s="36">
        <f t="shared" si="1"/>
        <v>-4674520</v>
      </c>
      <c r="J25" s="36">
        <f t="shared" si="1"/>
        <v>-373575750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-373575750</v>
      </c>
      <c r="X25" s="36">
        <f t="shared" si="1"/>
        <v>-254969007</v>
      </c>
      <c r="Y25" s="36">
        <f t="shared" si="1"/>
        <v>-118606743</v>
      </c>
      <c r="Z25" s="37">
        <f>+IF(X25&lt;&gt;0,+(Y25/X25)*100,0)</f>
        <v>46.51810210015055</v>
      </c>
      <c r="AA25" s="38">
        <f>SUM(AA15:AA24)</f>
        <v>-270929008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-459187876</v>
      </c>
      <c r="D26" s="29">
        <f>+D13+D25</f>
        <v>0</v>
      </c>
      <c r="E26" s="30">
        <f t="shared" si="2"/>
        <v>-415442735</v>
      </c>
      <c r="F26" s="31">
        <f t="shared" si="2"/>
        <v>-415442735</v>
      </c>
      <c r="G26" s="31">
        <f t="shared" si="2"/>
        <v>-490215653</v>
      </c>
      <c r="H26" s="31">
        <f t="shared" si="2"/>
        <v>21988190</v>
      </c>
      <c r="I26" s="31">
        <f t="shared" si="2"/>
        <v>-6562743</v>
      </c>
      <c r="J26" s="31">
        <f t="shared" si="2"/>
        <v>-474790206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-474790206</v>
      </c>
      <c r="X26" s="31">
        <f t="shared" si="2"/>
        <v>-377370845</v>
      </c>
      <c r="Y26" s="31">
        <f t="shared" si="2"/>
        <v>-97419361</v>
      </c>
      <c r="Z26" s="32">
        <f>+IF(X26&lt;&gt;0,+(Y26/X26)*100,0)</f>
        <v>25.815285491914459</v>
      </c>
      <c r="AA26" s="33">
        <f>+AA13+AA25</f>
        <v>-415442735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15345959</v>
      </c>
      <c r="D32" s="18"/>
      <c r="E32" s="19">
        <v>-18039587</v>
      </c>
      <c r="F32" s="20">
        <v>-18039587</v>
      </c>
      <c r="G32" s="20">
        <v>12890942</v>
      </c>
      <c r="H32" s="20">
        <v>1157115</v>
      </c>
      <c r="I32" s="20">
        <v>-729140</v>
      </c>
      <c r="J32" s="20">
        <v>13318917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13318917</v>
      </c>
      <c r="X32" s="20">
        <v>-18039588</v>
      </c>
      <c r="Y32" s="20">
        <v>31358505</v>
      </c>
      <c r="Z32" s="21">
        <v>-173.83160302774098</v>
      </c>
      <c r="AA32" s="22">
        <v>-18039587</v>
      </c>
    </row>
    <row r="33" spans="1:27" x14ac:dyDescent="0.25">
      <c r="A33" s="23" t="s">
        <v>60</v>
      </c>
      <c r="B33" s="17" t="s">
        <v>32</v>
      </c>
      <c r="C33" s="18">
        <v>492600</v>
      </c>
      <c r="D33" s="18"/>
      <c r="E33" s="19">
        <v>1757472</v>
      </c>
      <c r="F33" s="20">
        <v>1757472</v>
      </c>
      <c r="G33" s="20">
        <v>-512161</v>
      </c>
      <c r="H33" s="20">
        <v>2577038</v>
      </c>
      <c r="I33" s="20">
        <v>-1509992</v>
      </c>
      <c r="J33" s="20">
        <v>554885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554885</v>
      </c>
      <c r="X33" s="20">
        <v>1757472</v>
      </c>
      <c r="Y33" s="20">
        <v>-1202587</v>
      </c>
      <c r="Z33" s="21">
        <v>-68.427093006318159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2012115</v>
      </c>
      <c r="D35" s="18"/>
      <c r="E35" s="19">
        <v>1913297</v>
      </c>
      <c r="F35" s="20">
        <v>1913297</v>
      </c>
      <c r="G35" s="20">
        <v>4113133</v>
      </c>
      <c r="H35" s="20">
        <v>-2085152</v>
      </c>
      <c r="I35" s="20">
        <v>11171</v>
      </c>
      <c r="J35" s="20">
        <v>2039152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2039152</v>
      </c>
      <c r="X35" s="20">
        <v>1746506</v>
      </c>
      <c r="Y35" s="20">
        <v>292646</v>
      </c>
      <c r="Z35" s="21">
        <v>16.756083288577308</v>
      </c>
      <c r="AA35" s="22">
        <v>1913297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17850674</v>
      </c>
      <c r="D37" s="29">
        <f t="shared" ref="D37:Y37" si="3">SUM(D29:D36)</f>
        <v>0</v>
      </c>
      <c r="E37" s="30">
        <f t="shared" si="3"/>
        <v>-14368818</v>
      </c>
      <c r="F37" s="31">
        <f t="shared" si="3"/>
        <v>-14368818</v>
      </c>
      <c r="G37" s="31">
        <f t="shared" si="3"/>
        <v>16491914</v>
      </c>
      <c r="H37" s="31">
        <f t="shared" si="3"/>
        <v>1649001</v>
      </c>
      <c r="I37" s="31">
        <f t="shared" si="3"/>
        <v>-2227961</v>
      </c>
      <c r="J37" s="31">
        <f t="shared" si="3"/>
        <v>15912954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15912954</v>
      </c>
      <c r="X37" s="31">
        <f t="shared" si="3"/>
        <v>-14535610</v>
      </c>
      <c r="Y37" s="31">
        <f t="shared" si="3"/>
        <v>30448564</v>
      </c>
      <c r="Z37" s="32">
        <f>+IF(X37&lt;&gt;0,+(Y37/X37)*100,0)</f>
        <v>-209.47565324055887</v>
      </c>
      <c r="AA37" s="33">
        <f>SUM(AA29:AA36)</f>
        <v>-14368818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16350283</v>
      </c>
      <c r="D40" s="18"/>
      <c r="E40" s="19">
        <v>15978047</v>
      </c>
      <c r="F40" s="20">
        <v>15978047</v>
      </c>
      <c r="G40" s="20">
        <v>16350283</v>
      </c>
      <c r="H40" s="20"/>
      <c r="I40" s="20"/>
      <c r="J40" s="20">
        <v>16350283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16350283</v>
      </c>
      <c r="X40" s="20">
        <v>15978047</v>
      </c>
      <c r="Y40" s="20">
        <v>372236</v>
      </c>
      <c r="Z40" s="21">
        <v>2.3296714548405073</v>
      </c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16350283</v>
      </c>
      <c r="D43" s="29">
        <f t="shared" ref="D43:Y43" si="4">SUM(D39:D42)</f>
        <v>0</v>
      </c>
      <c r="E43" s="35">
        <f t="shared" si="4"/>
        <v>15978047</v>
      </c>
      <c r="F43" s="36">
        <f t="shared" si="4"/>
        <v>15978047</v>
      </c>
      <c r="G43" s="36">
        <f t="shared" si="4"/>
        <v>16350283</v>
      </c>
      <c r="H43" s="36">
        <f t="shared" si="4"/>
        <v>0</v>
      </c>
      <c r="I43" s="36">
        <f t="shared" si="4"/>
        <v>0</v>
      </c>
      <c r="J43" s="36">
        <f t="shared" si="4"/>
        <v>16350283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16350283</v>
      </c>
      <c r="X43" s="36">
        <f t="shared" si="4"/>
        <v>15978047</v>
      </c>
      <c r="Y43" s="36">
        <f t="shared" si="4"/>
        <v>372236</v>
      </c>
      <c r="Z43" s="37">
        <f>+IF(X43&lt;&gt;0,+(Y43/X43)*100,0)</f>
        <v>2.3296714548405073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34200957</v>
      </c>
      <c r="D44" s="29">
        <f>+D37+D43</f>
        <v>0</v>
      </c>
      <c r="E44" s="30">
        <f t="shared" si="5"/>
        <v>1609229</v>
      </c>
      <c r="F44" s="31">
        <f t="shared" si="5"/>
        <v>1609229</v>
      </c>
      <c r="G44" s="31">
        <f t="shared" si="5"/>
        <v>32842197</v>
      </c>
      <c r="H44" s="31">
        <f t="shared" si="5"/>
        <v>1649001</v>
      </c>
      <c r="I44" s="31">
        <f t="shared" si="5"/>
        <v>-2227961</v>
      </c>
      <c r="J44" s="31">
        <f t="shared" si="5"/>
        <v>32263237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32263237</v>
      </c>
      <c r="X44" s="31">
        <f t="shared" si="5"/>
        <v>1442437</v>
      </c>
      <c r="Y44" s="31">
        <f t="shared" si="5"/>
        <v>30820800</v>
      </c>
      <c r="Z44" s="32">
        <f>+IF(X44&lt;&gt;0,+(Y44/X44)*100,0)</f>
        <v>2136.717236177386</v>
      </c>
      <c r="AA44" s="33">
        <f>+AA37+AA43</f>
        <v>1609229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-493388833</v>
      </c>
      <c r="D45" s="42">
        <f t="shared" si="6"/>
        <v>0</v>
      </c>
      <c r="E45" s="43">
        <f t="shared" si="6"/>
        <v>-417051964</v>
      </c>
      <c r="F45" s="44">
        <f t="shared" si="6"/>
        <v>-417051964</v>
      </c>
      <c r="G45" s="44">
        <f t="shared" si="6"/>
        <v>-523057850</v>
      </c>
      <c r="H45" s="44">
        <f t="shared" si="6"/>
        <v>20339189</v>
      </c>
      <c r="I45" s="44">
        <f t="shared" si="6"/>
        <v>-4334782</v>
      </c>
      <c r="J45" s="44">
        <f t="shared" si="6"/>
        <v>-507053443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-507053443</v>
      </c>
      <c r="X45" s="44">
        <f t="shared" si="6"/>
        <v>-378813282</v>
      </c>
      <c r="Y45" s="44">
        <f t="shared" si="6"/>
        <v>-128240161</v>
      </c>
      <c r="Z45" s="45">
        <f>+IF(X45&lt;&gt;0,+(Y45/X45)*100,0)</f>
        <v>33.853132161295228</v>
      </c>
      <c r="AA45" s="46">
        <f>+AA26-AA44</f>
        <v>-417051964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-317597438</v>
      </c>
      <c r="D47" s="18"/>
      <c r="E47" s="19">
        <v>-344227218</v>
      </c>
      <c r="F47" s="20">
        <v>-344227218</v>
      </c>
      <c r="G47" s="20">
        <v>-323882151</v>
      </c>
      <c r="H47" s="20">
        <v>-7157668</v>
      </c>
      <c r="I47" s="20">
        <v>-76674261</v>
      </c>
      <c r="J47" s="20">
        <v>-407714080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-407714080</v>
      </c>
      <c r="X47" s="20">
        <v>-305988536</v>
      </c>
      <c r="Y47" s="20">
        <v>-101725544</v>
      </c>
      <c r="Z47" s="47">
        <v>33.244887318262144</v>
      </c>
      <c r="AA47" s="22">
        <v>-344227218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-317597438</v>
      </c>
      <c r="D50" s="50">
        <f t="shared" ref="D50:Y50" si="7">SUM(D47:D49)</f>
        <v>0</v>
      </c>
      <c r="E50" s="51">
        <f t="shared" si="7"/>
        <v>-344227218</v>
      </c>
      <c r="F50" s="52">
        <f t="shared" si="7"/>
        <v>-344227218</v>
      </c>
      <c r="G50" s="52">
        <f t="shared" si="7"/>
        <v>-323882151</v>
      </c>
      <c r="H50" s="52">
        <f t="shared" si="7"/>
        <v>-7157668</v>
      </c>
      <c r="I50" s="52">
        <f t="shared" si="7"/>
        <v>-76674261</v>
      </c>
      <c r="J50" s="52">
        <f t="shared" si="7"/>
        <v>-407714080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-407714080</v>
      </c>
      <c r="X50" s="52">
        <f t="shared" si="7"/>
        <v>-305988536</v>
      </c>
      <c r="Y50" s="52">
        <f t="shared" si="7"/>
        <v>-101725544</v>
      </c>
      <c r="Z50" s="53">
        <f>+IF(X50&lt;&gt;0,+(Y50/X50)*100,0)</f>
        <v>33.244887318262144</v>
      </c>
      <c r="AA50" s="54">
        <f>SUM(AA47:AA49)</f>
        <v>-344227218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100190196</v>
      </c>
      <c r="D6" s="18"/>
      <c r="E6" s="19">
        <v>-34009612</v>
      </c>
      <c r="F6" s="20">
        <v>-34009612</v>
      </c>
      <c r="G6" s="20">
        <v>99910062</v>
      </c>
      <c r="H6" s="20">
        <v>-238578</v>
      </c>
      <c r="I6" s="20">
        <v>-1179641</v>
      </c>
      <c r="J6" s="20">
        <v>98491843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98491843</v>
      </c>
      <c r="X6" s="20">
        <v>-8502402</v>
      </c>
      <c r="Y6" s="20">
        <v>106994245</v>
      </c>
      <c r="Z6" s="21">
        <v>-1258.4002144335211</v>
      </c>
      <c r="AA6" s="22">
        <v>-34009612</v>
      </c>
    </row>
    <row r="7" spans="1:27" x14ac:dyDescent="0.25">
      <c r="A7" s="23" t="s">
        <v>35</v>
      </c>
      <c r="B7" s="17" t="s">
        <v>32</v>
      </c>
      <c r="C7" s="18">
        <v>-5387630</v>
      </c>
      <c r="D7" s="18"/>
      <c r="E7" s="19">
        <v>2551704</v>
      </c>
      <c r="F7" s="20">
        <v>2551704</v>
      </c>
      <c r="G7" s="20">
        <v>-3356885</v>
      </c>
      <c r="H7" s="20">
        <v>5883692</v>
      </c>
      <c r="I7" s="20">
        <v>176303</v>
      </c>
      <c r="J7" s="20">
        <v>2703110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2703110</v>
      </c>
      <c r="X7" s="20">
        <v>637926</v>
      </c>
      <c r="Y7" s="20">
        <v>2065184</v>
      </c>
      <c r="Z7" s="21">
        <v>323.73410082047138</v>
      </c>
      <c r="AA7" s="22">
        <v>2551704</v>
      </c>
    </row>
    <row r="8" spans="1:27" x14ac:dyDescent="0.25">
      <c r="A8" s="23" t="s">
        <v>36</v>
      </c>
      <c r="B8" s="17" t="s">
        <v>32</v>
      </c>
      <c r="C8" s="18">
        <v>-1288455</v>
      </c>
      <c r="D8" s="18"/>
      <c r="E8" s="19"/>
      <c r="F8" s="20"/>
      <c r="G8" s="20">
        <v>-1309482</v>
      </c>
      <c r="H8" s="20">
        <v>-8679</v>
      </c>
      <c r="I8" s="20">
        <v>-21830</v>
      </c>
      <c r="J8" s="20">
        <v>-1339991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-1339991</v>
      </c>
      <c r="X8" s="20"/>
      <c r="Y8" s="20">
        <v>-1339991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-2567118</v>
      </c>
      <c r="D10" s="18"/>
      <c r="E10" s="19">
        <v>24</v>
      </c>
      <c r="F10" s="20">
        <v>24</v>
      </c>
      <c r="G10" s="20">
        <v>-2388617</v>
      </c>
      <c r="H10" s="20">
        <v>102735</v>
      </c>
      <c r="I10" s="20">
        <v>-171692</v>
      </c>
      <c r="J10" s="20">
        <v>-2457574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-2457574</v>
      </c>
      <c r="X10" s="20">
        <v>6</v>
      </c>
      <c r="Y10" s="20">
        <v>-2457580</v>
      </c>
      <c r="Z10" s="21">
        <v>-40959666.666666672</v>
      </c>
      <c r="AA10" s="22">
        <v>24</v>
      </c>
    </row>
    <row r="11" spans="1:27" x14ac:dyDescent="0.25">
      <c r="A11" s="23" t="s">
        <v>39</v>
      </c>
      <c r="B11" s="17" t="s">
        <v>32</v>
      </c>
      <c r="C11" s="18">
        <v>1067824</v>
      </c>
      <c r="D11" s="18"/>
      <c r="E11" s="19"/>
      <c r="F11" s="20"/>
      <c r="G11" s="24">
        <v>982436</v>
      </c>
      <c r="H11" s="24">
        <v>-15262</v>
      </c>
      <c r="I11" s="24">
        <v>-18105</v>
      </c>
      <c r="J11" s="20">
        <v>949069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949069</v>
      </c>
      <c r="X11" s="20"/>
      <c r="Y11" s="24">
        <v>949069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92013965</v>
      </c>
      <c r="D13" s="29">
        <f>SUM(D6:D12)</f>
        <v>0</v>
      </c>
      <c r="E13" s="30">
        <f t="shared" si="0"/>
        <v>-31457884</v>
      </c>
      <c r="F13" s="31">
        <f t="shared" si="0"/>
        <v>-31457884</v>
      </c>
      <c r="G13" s="31">
        <f t="shared" si="0"/>
        <v>93836662</v>
      </c>
      <c r="H13" s="31">
        <f t="shared" si="0"/>
        <v>5723908</v>
      </c>
      <c r="I13" s="31">
        <f t="shared" si="0"/>
        <v>-1214965</v>
      </c>
      <c r="J13" s="31">
        <f t="shared" si="0"/>
        <v>98345605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98345605</v>
      </c>
      <c r="X13" s="31">
        <f t="shared" si="0"/>
        <v>-7864470</v>
      </c>
      <c r="Y13" s="31">
        <f t="shared" si="0"/>
        <v>106210075</v>
      </c>
      <c r="Z13" s="32">
        <f>+IF(X13&lt;&gt;0,+(Y13/X13)*100,0)</f>
        <v>-1350.5051834389349</v>
      </c>
      <c r="AA13" s="33">
        <f>SUM(AA6:AA12)</f>
        <v>-31457884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20440760</v>
      </c>
      <c r="D17" s="18"/>
      <c r="E17" s="19">
        <v>3250859</v>
      </c>
      <c r="F17" s="20">
        <v>3250859</v>
      </c>
      <c r="G17" s="24">
        <v>16008441</v>
      </c>
      <c r="H17" s="24">
        <v>4198837</v>
      </c>
      <c r="I17" s="24">
        <v>-459432</v>
      </c>
      <c r="J17" s="20">
        <v>19747846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19747846</v>
      </c>
      <c r="X17" s="20">
        <v>1204313</v>
      </c>
      <c r="Y17" s="24">
        <v>18543533</v>
      </c>
      <c r="Z17" s="25">
        <v>1539.760261659552</v>
      </c>
      <c r="AA17" s="26">
        <v>3250859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20440760</v>
      </c>
      <c r="D25" s="29">
        <f t="shared" ref="D25:Y25" si="1">SUM(D15:D24)</f>
        <v>0</v>
      </c>
      <c r="E25" s="35">
        <f t="shared" si="1"/>
        <v>3250859</v>
      </c>
      <c r="F25" s="36">
        <f t="shared" si="1"/>
        <v>3250859</v>
      </c>
      <c r="G25" s="36">
        <f t="shared" si="1"/>
        <v>16008441</v>
      </c>
      <c r="H25" s="36">
        <f t="shared" si="1"/>
        <v>4198837</v>
      </c>
      <c r="I25" s="36">
        <f t="shared" si="1"/>
        <v>-459432</v>
      </c>
      <c r="J25" s="36">
        <f t="shared" si="1"/>
        <v>19747846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19747846</v>
      </c>
      <c r="X25" s="36">
        <f t="shared" si="1"/>
        <v>1204313</v>
      </c>
      <c r="Y25" s="36">
        <f t="shared" si="1"/>
        <v>18543533</v>
      </c>
      <c r="Z25" s="37">
        <f>+IF(X25&lt;&gt;0,+(Y25/X25)*100,0)</f>
        <v>1539.760261659552</v>
      </c>
      <c r="AA25" s="38">
        <f>SUM(AA15:AA24)</f>
        <v>3250859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112454725</v>
      </c>
      <c r="D26" s="29">
        <f>+D13+D25</f>
        <v>0</v>
      </c>
      <c r="E26" s="30">
        <f t="shared" si="2"/>
        <v>-28207025</v>
      </c>
      <c r="F26" s="31">
        <f t="shared" si="2"/>
        <v>-28207025</v>
      </c>
      <c r="G26" s="31">
        <f t="shared" si="2"/>
        <v>109845103</v>
      </c>
      <c r="H26" s="31">
        <f t="shared" si="2"/>
        <v>9922745</v>
      </c>
      <c r="I26" s="31">
        <f t="shared" si="2"/>
        <v>-1674397</v>
      </c>
      <c r="J26" s="31">
        <f t="shared" si="2"/>
        <v>118093451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118093451</v>
      </c>
      <c r="X26" s="31">
        <f t="shared" si="2"/>
        <v>-6660157</v>
      </c>
      <c r="Y26" s="31">
        <f t="shared" si="2"/>
        <v>124753608</v>
      </c>
      <c r="Z26" s="32">
        <f>+IF(X26&lt;&gt;0,+(Y26/X26)*100,0)</f>
        <v>-1873.1331408553881</v>
      </c>
      <c r="AA26" s="33">
        <f>+AA13+AA25</f>
        <v>-28207025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1987335</v>
      </c>
      <c r="D32" s="18"/>
      <c r="E32" s="19">
        <v>1474784</v>
      </c>
      <c r="F32" s="20">
        <v>1474784</v>
      </c>
      <c r="G32" s="20">
        <v>3135670</v>
      </c>
      <c r="H32" s="20">
        <v>1254805</v>
      </c>
      <c r="I32" s="20">
        <v>1568475</v>
      </c>
      <c r="J32" s="20">
        <v>5958950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5958950</v>
      </c>
      <c r="X32" s="20">
        <v>368697</v>
      </c>
      <c r="Y32" s="20">
        <v>5590253</v>
      </c>
      <c r="Z32" s="21">
        <v>1516.2187378796139</v>
      </c>
      <c r="AA32" s="22">
        <v>1474784</v>
      </c>
    </row>
    <row r="33" spans="1:27" x14ac:dyDescent="0.25">
      <c r="A33" s="23" t="s">
        <v>60</v>
      </c>
      <c r="B33" s="17" t="s">
        <v>32</v>
      </c>
      <c r="C33" s="18">
        <v>-2074318</v>
      </c>
      <c r="D33" s="18"/>
      <c r="E33" s="19"/>
      <c r="F33" s="20"/>
      <c r="G33" s="20">
        <v>-2074318</v>
      </c>
      <c r="H33" s="20">
        <v>-869891</v>
      </c>
      <c r="I33" s="20">
        <v>-815800</v>
      </c>
      <c r="J33" s="20">
        <v>-3760009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-3760009</v>
      </c>
      <c r="X33" s="20"/>
      <c r="Y33" s="20">
        <v>-3760009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1630151</v>
      </c>
      <c r="D34" s="18"/>
      <c r="E34" s="19"/>
      <c r="F34" s="20"/>
      <c r="G34" s="20">
        <v>1028837</v>
      </c>
      <c r="H34" s="20">
        <v>601314</v>
      </c>
      <c r="I34" s="20"/>
      <c r="J34" s="20">
        <v>1630151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1630151</v>
      </c>
      <c r="X34" s="20"/>
      <c r="Y34" s="20">
        <v>1630151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372684</v>
      </c>
      <c r="D35" s="18"/>
      <c r="E35" s="19">
        <v>730044</v>
      </c>
      <c r="F35" s="20">
        <v>730044</v>
      </c>
      <c r="G35" s="20">
        <v>2018265</v>
      </c>
      <c r="H35" s="20">
        <v>-623481</v>
      </c>
      <c r="I35" s="20">
        <v>24195</v>
      </c>
      <c r="J35" s="20">
        <v>1418979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1418979</v>
      </c>
      <c r="X35" s="20">
        <v>182511</v>
      </c>
      <c r="Y35" s="20">
        <v>1236468</v>
      </c>
      <c r="Z35" s="21">
        <v>677.47587816624753</v>
      </c>
      <c r="AA35" s="22">
        <v>730044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1907280</v>
      </c>
      <c r="D37" s="29">
        <f t="shared" ref="D37:Y37" si="3">SUM(D29:D36)</f>
        <v>0</v>
      </c>
      <c r="E37" s="30">
        <f t="shared" si="3"/>
        <v>2204828</v>
      </c>
      <c r="F37" s="31">
        <f t="shared" si="3"/>
        <v>2204828</v>
      </c>
      <c r="G37" s="31">
        <f t="shared" si="3"/>
        <v>4099882</v>
      </c>
      <c r="H37" s="31">
        <f t="shared" si="3"/>
        <v>362747</v>
      </c>
      <c r="I37" s="31">
        <f t="shared" si="3"/>
        <v>776870</v>
      </c>
      <c r="J37" s="31">
        <f t="shared" si="3"/>
        <v>5239499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5239499</v>
      </c>
      <c r="X37" s="31">
        <f t="shared" si="3"/>
        <v>551208</v>
      </c>
      <c r="Y37" s="31">
        <f t="shared" si="3"/>
        <v>4688291</v>
      </c>
      <c r="Z37" s="32">
        <f>+IF(X37&lt;&gt;0,+(Y37/X37)*100,0)</f>
        <v>850.54843180795638</v>
      </c>
      <c r="AA37" s="33">
        <f>SUM(AA29:AA36)</f>
        <v>2204828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13021261</v>
      </c>
      <c r="D40" s="18"/>
      <c r="E40" s="19"/>
      <c r="F40" s="20"/>
      <c r="G40" s="20">
        <v>11950307</v>
      </c>
      <c r="H40" s="20">
        <v>1070954</v>
      </c>
      <c r="I40" s="20"/>
      <c r="J40" s="20">
        <v>13021261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13021261</v>
      </c>
      <c r="X40" s="20"/>
      <c r="Y40" s="20">
        <v>13021261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13021261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11950307</v>
      </c>
      <c r="H43" s="36">
        <f t="shared" si="4"/>
        <v>1070954</v>
      </c>
      <c r="I43" s="36">
        <f t="shared" si="4"/>
        <v>0</v>
      </c>
      <c r="J43" s="36">
        <f t="shared" si="4"/>
        <v>13021261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13021261</v>
      </c>
      <c r="X43" s="36">
        <f t="shared" si="4"/>
        <v>0</v>
      </c>
      <c r="Y43" s="36">
        <f t="shared" si="4"/>
        <v>13021261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14928541</v>
      </c>
      <c r="D44" s="29">
        <f>+D37+D43</f>
        <v>0</v>
      </c>
      <c r="E44" s="30">
        <f t="shared" si="5"/>
        <v>2204828</v>
      </c>
      <c r="F44" s="31">
        <f t="shared" si="5"/>
        <v>2204828</v>
      </c>
      <c r="G44" s="31">
        <f t="shared" si="5"/>
        <v>16050189</v>
      </c>
      <c r="H44" s="31">
        <f t="shared" si="5"/>
        <v>1433701</v>
      </c>
      <c r="I44" s="31">
        <f t="shared" si="5"/>
        <v>776870</v>
      </c>
      <c r="J44" s="31">
        <f t="shared" si="5"/>
        <v>18260760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18260760</v>
      </c>
      <c r="X44" s="31">
        <f t="shared" si="5"/>
        <v>551208</v>
      </c>
      <c r="Y44" s="31">
        <f t="shared" si="5"/>
        <v>17709552</v>
      </c>
      <c r="Z44" s="32">
        <f>+IF(X44&lt;&gt;0,+(Y44/X44)*100,0)</f>
        <v>3212.8619323377015</v>
      </c>
      <c r="AA44" s="33">
        <f>+AA37+AA43</f>
        <v>2204828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97526184</v>
      </c>
      <c r="D45" s="42">
        <f t="shared" si="6"/>
        <v>0</v>
      </c>
      <c r="E45" s="43">
        <f t="shared" si="6"/>
        <v>-30411853</v>
      </c>
      <c r="F45" s="44">
        <f t="shared" si="6"/>
        <v>-30411853</v>
      </c>
      <c r="G45" s="44">
        <f t="shared" si="6"/>
        <v>93794914</v>
      </c>
      <c r="H45" s="44">
        <f t="shared" si="6"/>
        <v>8489044</v>
      </c>
      <c r="I45" s="44">
        <f t="shared" si="6"/>
        <v>-2451267</v>
      </c>
      <c r="J45" s="44">
        <f t="shared" si="6"/>
        <v>99832691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99832691</v>
      </c>
      <c r="X45" s="44">
        <f t="shared" si="6"/>
        <v>-7211365</v>
      </c>
      <c r="Y45" s="44">
        <f t="shared" si="6"/>
        <v>107044056</v>
      </c>
      <c r="Z45" s="45">
        <f>+IF(X45&lt;&gt;0,+(Y45/X45)*100,0)</f>
        <v>-1484.3799474856703</v>
      </c>
      <c r="AA45" s="46">
        <f>+AA26-AA44</f>
        <v>-30411853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-65685186</v>
      </c>
      <c r="D47" s="18"/>
      <c r="E47" s="19">
        <v>-30933984</v>
      </c>
      <c r="F47" s="20">
        <v>-30933984</v>
      </c>
      <c r="G47" s="20">
        <v>-66113688</v>
      </c>
      <c r="H47" s="20">
        <v>-5399332</v>
      </c>
      <c r="I47" s="20">
        <v>-2438743</v>
      </c>
      <c r="J47" s="20">
        <v>-73951763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-73951763</v>
      </c>
      <c r="X47" s="20">
        <v>-7733496</v>
      </c>
      <c r="Y47" s="20">
        <v>-66218267</v>
      </c>
      <c r="Z47" s="47">
        <v>856.25268313321692</v>
      </c>
      <c r="AA47" s="22">
        <v>-30933984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-65685186</v>
      </c>
      <c r="D50" s="50">
        <f t="shared" ref="D50:Y50" si="7">SUM(D47:D49)</f>
        <v>0</v>
      </c>
      <c r="E50" s="51">
        <f t="shared" si="7"/>
        <v>-30933984</v>
      </c>
      <c r="F50" s="52">
        <f t="shared" si="7"/>
        <v>-30933984</v>
      </c>
      <c r="G50" s="52">
        <f t="shared" si="7"/>
        <v>-66113688</v>
      </c>
      <c r="H50" s="52">
        <f t="shared" si="7"/>
        <v>-5399332</v>
      </c>
      <c r="I50" s="52">
        <f t="shared" si="7"/>
        <v>-2438743</v>
      </c>
      <c r="J50" s="52">
        <f t="shared" si="7"/>
        <v>-73951763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-73951763</v>
      </c>
      <c r="X50" s="52">
        <f t="shared" si="7"/>
        <v>-7733496</v>
      </c>
      <c r="Y50" s="52">
        <f t="shared" si="7"/>
        <v>-66218267</v>
      </c>
      <c r="Z50" s="53">
        <f>+IF(X50&lt;&gt;0,+(Y50/X50)*100,0)</f>
        <v>856.25268313321692</v>
      </c>
      <c r="AA50" s="54">
        <f>SUM(AA47:AA49)</f>
        <v>-30933984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-12704177</v>
      </c>
      <c r="F6" s="20">
        <v>-12704177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-3176046</v>
      </c>
      <c r="Y6" s="20">
        <v>3176046</v>
      </c>
      <c r="Z6" s="21">
        <v>-100</v>
      </c>
      <c r="AA6" s="22">
        <v>-12704177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674424</v>
      </c>
      <c r="F7" s="20">
        <v>674424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168606</v>
      </c>
      <c r="Y7" s="20">
        <v>-168606</v>
      </c>
      <c r="Z7" s="21">
        <v>-100</v>
      </c>
      <c r="AA7" s="22">
        <v>674424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456522</v>
      </c>
      <c r="F11" s="20">
        <v>456522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114129</v>
      </c>
      <c r="Y11" s="24">
        <v>-114129</v>
      </c>
      <c r="Z11" s="25">
        <v>-100</v>
      </c>
      <c r="AA11" s="26">
        <v>456522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-11573231</v>
      </c>
      <c r="F13" s="31">
        <f t="shared" si="0"/>
        <v>-11573231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-2893311</v>
      </c>
      <c r="Y13" s="31">
        <f t="shared" si="0"/>
        <v>2893311</v>
      </c>
      <c r="Z13" s="32">
        <f>+IF(X13&lt;&gt;0,+(Y13/X13)*100,0)</f>
        <v>-100</v>
      </c>
      <c r="AA13" s="33">
        <f>SUM(AA6:AA12)</f>
        <v>-11573231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2819438</v>
      </c>
      <c r="F17" s="20">
        <v>2819438</v>
      </c>
      <c r="G17" s="24">
        <v>4347</v>
      </c>
      <c r="H17" s="24"/>
      <c r="I17" s="24"/>
      <c r="J17" s="20">
        <v>4347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4347</v>
      </c>
      <c r="X17" s="20">
        <v>704859</v>
      </c>
      <c r="Y17" s="24">
        <v>-700512</v>
      </c>
      <c r="Z17" s="25">
        <v>-99.383280911501444</v>
      </c>
      <c r="AA17" s="26">
        <v>2819438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2819438</v>
      </c>
      <c r="F25" s="36">
        <f t="shared" si="1"/>
        <v>2819438</v>
      </c>
      <c r="G25" s="36">
        <f t="shared" si="1"/>
        <v>4347</v>
      </c>
      <c r="H25" s="36">
        <f t="shared" si="1"/>
        <v>0</v>
      </c>
      <c r="I25" s="36">
        <f t="shared" si="1"/>
        <v>0</v>
      </c>
      <c r="J25" s="36">
        <f t="shared" si="1"/>
        <v>4347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</v>
      </c>
      <c r="X25" s="36">
        <f t="shared" si="1"/>
        <v>704859</v>
      </c>
      <c r="Y25" s="36">
        <f t="shared" si="1"/>
        <v>-700512</v>
      </c>
      <c r="Z25" s="37">
        <f>+IF(X25&lt;&gt;0,+(Y25/X25)*100,0)</f>
        <v>-99.383280911501444</v>
      </c>
      <c r="AA25" s="38">
        <f>SUM(AA15:AA24)</f>
        <v>2819438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-8753793</v>
      </c>
      <c r="F26" s="31">
        <f t="shared" si="2"/>
        <v>-8753793</v>
      </c>
      <c r="G26" s="31">
        <f t="shared" si="2"/>
        <v>4347</v>
      </c>
      <c r="H26" s="31">
        <f t="shared" si="2"/>
        <v>0</v>
      </c>
      <c r="I26" s="31">
        <f t="shared" si="2"/>
        <v>0</v>
      </c>
      <c r="J26" s="31">
        <f t="shared" si="2"/>
        <v>4347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4347</v>
      </c>
      <c r="X26" s="31">
        <f t="shared" si="2"/>
        <v>-2188452</v>
      </c>
      <c r="Y26" s="31">
        <f t="shared" si="2"/>
        <v>2192799</v>
      </c>
      <c r="Z26" s="32">
        <f>+IF(X26&lt;&gt;0,+(Y26/X26)*100,0)</f>
        <v>-100.198633554677</v>
      </c>
      <c r="AA26" s="33">
        <f>+AA13+AA25</f>
        <v>-8753793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5850831</v>
      </c>
      <c r="D32" s="18"/>
      <c r="E32" s="19"/>
      <c r="F32" s="20"/>
      <c r="G32" s="20">
        <v>585087</v>
      </c>
      <c r="H32" s="20">
        <v>529701</v>
      </c>
      <c r="I32" s="20">
        <v>592962</v>
      </c>
      <c r="J32" s="20">
        <v>1707750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1707750</v>
      </c>
      <c r="X32" s="20"/>
      <c r="Y32" s="20">
        <v>1707750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5850831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585087</v>
      </c>
      <c r="H37" s="31">
        <f t="shared" si="3"/>
        <v>529701</v>
      </c>
      <c r="I37" s="31">
        <f t="shared" si="3"/>
        <v>592962</v>
      </c>
      <c r="J37" s="31">
        <f t="shared" si="3"/>
        <v>1707750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1707750</v>
      </c>
      <c r="X37" s="31">
        <f t="shared" si="3"/>
        <v>0</v>
      </c>
      <c r="Y37" s="31">
        <f t="shared" si="3"/>
        <v>1707750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5850831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585087</v>
      </c>
      <c r="H44" s="31">
        <f t="shared" si="5"/>
        <v>529701</v>
      </c>
      <c r="I44" s="31">
        <f t="shared" si="5"/>
        <v>592962</v>
      </c>
      <c r="J44" s="31">
        <f t="shared" si="5"/>
        <v>1707750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1707750</v>
      </c>
      <c r="X44" s="31">
        <f t="shared" si="5"/>
        <v>0</v>
      </c>
      <c r="Y44" s="31">
        <f t="shared" si="5"/>
        <v>1707750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-5850831</v>
      </c>
      <c r="D45" s="42">
        <f t="shared" si="6"/>
        <v>0</v>
      </c>
      <c r="E45" s="43">
        <f t="shared" si="6"/>
        <v>-8753793</v>
      </c>
      <c r="F45" s="44">
        <f t="shared" si="6"/>
        <v>-8753793</v>
      </c>
      <c r="G45" s="44">
        <f t="shared" si="6"/>
        <v>-580740</v>
      </c>
      <c r="H45" s="44">
        <f t="shared" si="6"/>
        <v>-529701</v>
      </c>
      <c r="I45" s="44">
        <f t="shared" si="6"/>
        <v>-592962</v>
      </c>
      <c r="J45" s="44">
        <f t="shared" si="6"/>
        <v>-1703403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-1703403</v>
      </c>
      <c r="X45" s="44">
        <f t="shared" si="6"/>
        <v>-2188452</v>
      </c>
      <c r="Y45" s="44">
        <f t="shared" si="6"/>
        <v>485049</v>
      </c>
      <c r="Z45" s="45">
        <f>+IF(X45&lt;&gt;0,+(Y45/X45)*100,0)</f>
        <v>-22.164022788710923</v>
      </c>
      <c r="AA45" s="46">
        <f>+AA26-AA44</f>
        <v>-8753793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95209243</v>
      </c>
      <c r="D7" s="18"/>
      <c r="E7" s="19">
        <v>64357823</v>
      </c>
      <c r="F7" s="20">
        <v>64357823</v>
      </c>
      <c r="G7" s="20">
        <v>104266239</v>
      </c>
      <c r="H7" s="20">
        <v>-186813443</v>
      </c>
      <c r="I7" s="20">
        <v>9523848</v>
      </c>
      <c r="J7" s="20">
        <v>-73023356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-73023356</v>
      </c>
      <c r="X7" s="20">
        <v>16089462</v>
      </c>
      <c r="Y7" s="20">
        <v>-89112818</v>
      </c>
      <c r="Z7" s="21">
        <v>-553.85828314209641</v>
      </c>
      <c r="AA7" s="22">
        <v>64357823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95209243</v>
      </c>
      <c r="D13" s="29">
        <f>SUM(D6:D12)</f>
        <v>0</v>
      </c>
      <c r="E13" s="30">
        <f t="shared" si="0"/>
        <v>64357823</v>
      </c>
      <c r="F13" s="31">
        <f t="shared" si="0"/>
        <v>64357823</v>
      </c>
      <c r="G13" s="31">
        <f t="shared" si="0"/>
        <v>104266239</v>
      </c>
      <c r="H13" s="31">
        <f t="shared" si="0"/>
        <v>-186813443</v>
      </c>
      <c r="I13" s="31">
        <f t="shared" si="0"/>
        <v>9523848</v>
      </c>
      <c r="J13" s="31">
        <f t="shared" si="0"/>
        <v>-73023356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-73023356</v>
      </c>
      <c r="X13" s="31">
        <f t="shared" si="0"/>
        <v>16089462</v>
      </c>
      <c r="Y13" s="31">
        <f t="shared" si="0"/>
        <v>-89112818</v>
      </c>
      <c r="Z13" s="32">
        <f>+IF(X13&lt;&gt;0,+(Y13/X13)*100,0)</f>
        <v>-553.85828314209641</v>
      </c>
      <c r="AA13" s="33">
        <f>SUM(AA6:AA12)</f>
        <v>64357823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21576000</v>
      </c>
      <c r="F17" s="20">
        <v>21576000</v>
      </c>
      <c r="G17" s="24">
        <v>7846250</v>
      </c>
      <c r="H17" s="24">
        <v>-8041894</v>
      </c>
      <c r="I17" s="24">
        <v>2390397</v>
      </c>
      <c r="J17" s="20">
        <v>2194753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2194753</v>
      </c>
      <c r="X17" s="20">
        <v>5394009</v>
      </c>
      <c r="Y17" s="24">
        <v>-3199256</v>
      </c>
      <c r="Z17" s="25">
        <v>-59.311284056070356</v>
      </c>
      <c r="AA17" s="26">
        <v>21576000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21576000</v>
      </c>
      <c r="F25" s="36">
        <f t="shared" si="1"/>
        <v>21576000</v>
      </c>
      <c r="G25" s="36">
        <f t="shared" si="1"/>
        <v>7846250</v>
      </c>
      <c r="H25" s="36">
        <f t="shared" si="1"/>
        <v>-8041894</v>
      </c>
      <c r="I25" s="36">
        <f t="shared" si="1"/>
        <v>2390397</v>
      </c>
      <c r="J25" s="36">
        <f t="shared" si="1"/>
        <v>2194753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2194753</v>
      </c>
      <c r="X25" s="36">
        <f t="shared" si="1"/>
        <v>5394009</v>
      </c>
      <c r="Y25" s="36">
        <f t="shared" si="1"/>
        <v>-3199256</v>
      </c>
      <c r="Z25" s="37">
        <f>+IF(X25&lt;&gt;0,+(Y25/X25)*100,0)</f>
        <v>-59.311284056070356</v>
      </c>
      <c r="AA25" s="38">
        <f>SUM(AA15:AA24)</f>
        <v>21576000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95209244</v>
      </c>
      <c r="D26" s="29">
        <f>+D13+D25</f>
        <v>0</v>
      </c>
      <c r="E26" s="30">
        <f t="shared" si="2"/>
        <v>85933823</v>
      </c>
      <c r="F26" s="31">
        <f t="shared" si="2"/>
        <v>85933823</v>
      </c>
      <c r="G26" s="31">
        <f t="shared" si="2"/>
        <v>112112489</v>
      </c>
      <c r="H26" s="31">
        <f t="shared" si="2"/>
        <v>-194855337</v>
      </c>
      <c r="I26" s="31">
        <f t="shared" si="2"/>
        <v>11914245</v>
      </c>
      <c r="J26" s="31">
        <f t="shared" si="2"/>
        <v>-70828603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-70828603</v>
      </c>
      <c r="X26" s="31">
        <f t="shared" si="2"/>
        <v>21483471</v>
      </c>
      <c r="Y26" s="31">
        <f t="shared" si="2"/>
        <v>-92312074</v>
      </c>
      <c r="Z26" s="32">
        <f>+IF(X26&lt;&gt;0,+(Y26/X26)*100,0)</f>
        <v>-429.6888244920944</v>
      </c>
      <c r="AA26" s="33">
        <f>+AA13+AA25</f>
        <v>85933823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95209244</v>
      </c>
      <c r="D45" s="42">
        <f t="shared" si="6"/>
        <v>0</v>
      </c>
      <c r="E45" s="43">
        <f t="shared" si="6"/>
        <v>85933823</v>
      </c>
      <c r="F45" s="44">
        <f t="shared" si="6"/>
        <v>85933823</v>
      </c>
      <c r="G45" s="44">
        <f t="shared" si="6"/>
        <v>112112489</v>
      </c>
      <c r="H45" s="44">
        <f t="shared" si="6"/>
        <v>-194855337</v>
      </c>
      <c r="I45" s="44">
        <f t="shared" si="6"/>
        <v>11914245</v>
      </c>
      <c r="J45" s="44">
        <f t="shared" si="6"/>
        <v>-70828603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-70828603</v>
      </c>
      <c r="X45" s="44">
        <f t="shared" si="6"/>
        <v>21483471</v>
      </c>
      <c r="Y45" s="44">
        <f t="shared" si="6"/>
        <v>-92312074</v>
      </c>
      <c r="Z45" s="45">
        <f>+IF(X45&lt;&gt;0,+(Y45/X45)*100,0)</f>
        <v>-429.6888244920944</v>
      </c>
      <c r="AA45" s="46">
        <f>+AA26-AA44</f>
        <v>85933823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-18877489</v>
      </c>
      <c r="D47" s="18"/>
      <c r="E47" s="19">
        <v>-105080</v>
      </c>
      <c r="F47" s="20">
        <v>-105080</v>
      </c>
      <c r="G47" s="20">
        <v>-103948159</v>
      </c>
      <c r="H47" s="20">
        <v>-12752803</v>
      </c>
      <c r="I47" s="20">
        <v>-20843723</v>
      </c>
      <c r="J47" s="20">
        <v>-137544685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-137544685</v>
      </c>
      <c r="X47" s="20">
        <v>-26271</v>
      </c>
      <c r="Y47" s="20">
        <v>-137518414</v>
      </c>
      <c r="Z47" s="47">
        <v>523460.9036580259</v>
      </c>
      <c r="AA47" s="22">
        <v>-105080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-18877489</v>
      </c>
      <c r="D50" s="50">
        <f t="shared" ref="D50:Y50" si="7">SUM(D47:D49)</f>
        <v>0</v>
      </c>
      <c r="E50" s="51">
        <f t="shared" si="7"/>
        <v>-105080</v>
      </c>
      <c r="F50" s="52">
        <f t="shared" si="7"/>
        <v>-105080</v>
      </c>
      <c r="G50" s="52">
        <f t="shared" si="7"/>
        <v>-103948159</v>
      </c>
      <c r="H50" s="52">
        <f t="shared" si="7"/>
        <v>-12752803</v>
      </c>
      <c r="I50" s="52">
        <f t="shared" si="7"/>
        <v>-20843723</v>
      </c>
      <c r="J50" s="52">
        <f t="shared" si="7"/>
        <v>-137544685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-137544685</v>
      </c>
      <c r="X50" s="52">
        <f t="shared" si="7"/>
        <v>-26271</v>
      </c>
      <c r="Y50" s="52">
        <f t="shared" si="7"/>
        <v>-137518414</v>
      </c>
      <c r="Z50" s="53">
        <f>+IF(X50&lt;&gt;0,+(Y50/X50)*100,0)</f>
        <v>523460.9036580259</v>
      </c>
      <c r="AA50" s="54">
        <f>SUM(AA47:AA49)</f>
        <v>-105080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20969475</v>
      </c>
      <c r="F6" s="20">
        <v>20969475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5242365</v>
      </c>
      <c r="Y6" s="20">
        <v>-5242365</v>
      </c>
      <c r="Z6" s="21">
        <v>-100</v>
      </c>
      <c r="AA6" s="22">
        <v>20969475</v>
      </c>
    </row>
    <row r="7" spans="1:27" x14ac:dyDescent="0.25">
      <c r="A7" s="23" t="s">
        <v>35</v>
      </c>
      <c r="B7" s="17" t="s">
        <v>32</v>
      </c>
      <c r="C7" s="18">
        <v>26982292</v>
      </c>
      <c r="D7" s="18"/>
      <c r="E7" s="19">
        <v>-846718</v>
      </c>
      <c r="F7" s="20">
        <v>-846718</v>
      </c>
      <c r="G7" s="20"/>
      <c r="H7" s="20">
        <v>-11492</v>
      </c>
      <c r="I7" s="20"/>
      <c r="J7" s="20">
        <v>-11492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-11492</v>
      </c>
      <c r="X7" s="20">
        <v>-211674</v>
      </c>
      <c r="Y7" s="20">
        <v>200182</v>
      </c>
      <c r="Z7" s="21">
        <v>-94.570896756332857</v>
      </c>
      <c r="AA7" s="22">
        <v>-846718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-313200</v>
      </c>
      <c r="F10" s="20">
        <v>-313200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-78300</v>
      </c>
      <c r="Y10" s="20">
        <v>78300</v>
      </c>
      <c r="Z10" s="21">
        <v>-100</v>
      </c>
      <c r="AA10" s="22">
        <v>-313200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3750</v>
      </c>
      <c r="F11" s="20">
        <v>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939</v>
      </c>
      <c r="Y11" s="24">
        <v>-939</v>
      </c>
      <c r="Z11" s="25">
        <v>-100</v>
      </c>
      <c r="AA11" s="26">
        <v>3750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26982292</v>
      </c>
      <c r="D13" s="29">
        <f>SUM(D6:D12)</f>
        <v>0</v>
      </c>
      <c r="E13" s="30">
        <f t="shared" si="0"/>
        <v>19813307</v>
      </c>
      <c r="F13" s="31">
        <f t="shared" si="0"/>
        <v>19813307</v>
      </c>
      <c r="G13" s="31">
        <f t="shared" si="0"/>
        <v>0</v>
      </c>
      <c r="H13" s="31">
        <f t="shared" si="0"/>
        <v>-11492</v>
      </c>
      <c r="I13" s="31">
        <f t="shared" si="0"/>
        <v>0</v>
      </c>
      <c r="J13" s="31">
        <f t="shared" si="0"/>
        <v>-11492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-11492</v>
      </c>
      <c r="X13" s="31">
        <f t="shared" si="0"/>
        <v>4953330</v>
      </c>
      <c r="Y13" s="31">
        <f t="shared" si="0"/>
        <v>-4964822</v>
      </c>
      <c r="Z13" s="32">
        <f>+IF(X13&lt;&gt;0,+(Y13/X13)*100,0)</f>
        <v>-100.23200553970764</v>
      </c>
      <c r="AA13" s="33">
        <f>SUM(AA6:AA12)</f>
        <v>19813307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1759040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1759040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28741332</v>
      </c>
      <c r="D26" s="29">
        <f>+D13+D25</f>
        <v>0</v>
      </c>
      <c r="E26" s="30">
        <f t="shared" si="2"/>
        <v>19813307</v>
      </c>
      <c r="F26" s="31">
        <f t="shared" si="2"/>
        <v>19813307</v>
      </c>
      <c r="G26" s="31">
        <f t="shared" si="2"/>
        <v>0</v>
      </c>
      <c r="H26" s="31">
        <f t="shared" si="2"/>
        <v>-11492</v>
      </c>
      <c r="I26" s="31">
        <f t="shared" si="2"/>
        <v>0</v>
      </c>
      <c r="J26" s="31">
        <f t="shared" si="2"/>
        <v>-11492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-11492</v>
      </c>
      <c r="X26" s="31">
        <f t="shared" si="2"/>
        <v>4953330</v>
      </c>
      <c r="Y26" s="31">
        <f t="shared" si="2"/>
        <v>-4964822</v>
      </c>
      <c r="Z26" s="32">
        <f>+IF(X26&lt;&gt;0,+(Y26/X26)*100,0)</f>
        <v>-100.23200553970764</v>
      </c>
      <c r="AA26" s="33">
        <f>+AA13+AA25</f>
        <v>19813307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28741332</v>
      </c>
      <c r="D45" s="42">
        <f t="shared" si="6"/>
        <v>0</v>
      </c>
      <c r="E45" s="43">
        <f t="shared" si="6"/>
        <v>19813307</v>
      </c>
      <c r="F45" s="44">
        <f t="shared" si="6"/>
        <v>19813307</v>
      </c>
      <c r="G45" s="44">
        <f t="shared" si="6"/>
        <v>0</v>
      </c>
      <c r="H45" s="44">
        <f t="shared" si="6"/>
        <v>-11492</v>
      </c>
      <c r="I45" s="44">
        <f t="shared" si="6"/>
        <v>0</v>
      </c>
      <c r="J45" s="44">
        <f t="shared" si="6"/>
        <v>-11492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-11492</v>
      </c>
      <c r="X45" s="44">
        <f t="shared" si="6"/>
        <v>4953330</v>
      </c>
      <c r="Y45" s="44">
        <f t="shared" si="6"/>
        <v>-4964822</v>
      </c>
      <c r="Z45" s="45">
        <f>+IF(X45&lt;&gt;0,+(Y45/X45)*100,0)</f>
        <v>-100.23200553970764</v>
      </c>
      <c r="AA45" s="46">
        <f>+AA26-AA44</f>
        <v>19813307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2922765</v>
      </c>
      <c r="Y6" s="20">
        <v>-2922765</v>
      </c>
      <c r="Z6" s="21">
        <v>-100</v>
      </c>
      <c r="AA6" s="22">
        <v>11691058</v>
      </c>
    </row>
    <row r="7" spans="1:27" x14ac:dyDescent="0.25">
      <c r="A7" s="23" t="s">
        <v>35</v>
      </c>
      <c r="B7" s="17" t="s">
        <v>32</v>
      </c>
      <c r="C7" s="18">
        <v>14121437</v>
      </c>
      <c r="D7" s="18"/>
      <c r="E7" s="19">
        <v>-24976179</v>
      </c>
      <c r="F7" s="20">
        <v>-24976179</v>
      </c>
      <c r="G7" s="20">
        <v>1841913</v>
      </c>
      <c r="H7" s="20">
        <v>2162307</v>
      </c>
      <c r="I7" s="20">
        <v>2485535</v>
      </c>
      <c r="J7" s="20">
        <v>6489755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6489755</v>
      </c>
      <c r="X7" s="20">
        <v>-6244047</v>
      </c>
      <c r="Y7" s="20">
        <v>12733802</v>
      </c>
      <c r="Z7" s="21">
        <v>-203.93507608126589</v>
      </c>
      <c r="AA7" s="22">
        <v>-24976179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14121437</v>
      </c>
      <c r="D13" s="29">
        <f>SUM(D6:D12)</f>
        <v>0</v>
      </c>
      <c r="E13" s="30">
        <f t="shared" si="0"/>
        <v>-13285121</v>
      </c>
      <c r="F13" s="31">
        <f t="shared" si="0"/>
        <v>-13285121</v>
      </c>
      <c r="G13" s="31">
        <f t="shared" si="0"/>
        <v>1841913</v>
      </c>
      <c r="H13" s="31">
        <f t="shared" si="0"/>
        <v>2162307</v>
      </c>
      <c r="I13" s="31">
        <f t="shared" si="0"/>
        <v>2485535</v>
      </c>
      <c r="J13" s="31">
        <f t="shared" si="0"/>
        <v>6489755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6489755</v>
      </c>
      <c r="X13" s="31">
        <f t="shared" si="0"/>
        <v>-3321282</v>
      </c>
      <c r="Y13" s="31">
        <f t="shared" si="0"/>
        <v>9811037</v>
      </c>
      <c r="Z13" s="32">
        <f>+IF(X13&lt;&gt;0,+(Y13/X13)*100,0)</f>
        <v>-295.39909589128536</v>
      </c>
      <c r="AA13" s="33">
        <f>SUM(AA6:AA12)</f>
        <v>-13285121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211096</v>
      </c>
      <c r="F17" s="20">
        <v>211096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52776</v>
      </c>
      <c r="Y17" s="24">
        <v>-52776</v>
      </c>
      <c r="Z17" s="25">
        <v>-100</v>
      </c>
      <c r="AA17" s="26">
        <v>211096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211096</v>
      </c>
      <c r="F25" s="36">
        <f t="shared" si="1"/>
        <v>211096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52776</v>
      </c>
      <c r="Y25" s="36">
        <f t="shared" si="1"/>
        <v>-52776</v>
      </c>
      <c r="Z25" s="37">
        <f>+IF(X25&lt;&gt;0,+(Y25/X25)*100,0)</f>
        <v>-100</v>
      </c>
      <c r="AA25" s="38">
        <f>SUM(AA15:AA24)</f>
        <v>211096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14121437</v>
      </c>
      <c r="D26" s="29">
        <f>+D13+D25</f>
        <v>0</v>
      </c>
      <c r="E26" s="30">
        <f t="shared" si="2"/>
        <v>-13074025</v>
      </c>
      <c r="F26" s="31">
        <f t="shared" si="2"/>
        <v>-13074025</v>
      </c>
      <c r="G26" s="31">
        <f t="shared" si="2"/>
        <v>1841913</v>
      </c>
      <c r="H26" s="31">
        <f t="shared" si="2"/>
        <v>2162307</v>
      </c>
      <c r="I26" s="31">
        <f t="shared" si="2"/>
        <v>2485535</v>
      </c>
      <c r="J26" s="31">
        <f t="shared" si="2"/>
        <v>6489755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6489755</v>
      </c>
      <c r="X26" s="31">
        <f t="shared" si="2"/>
        <v>-3268506</v>
      </c>
      <c r="Y26" s="31">
        <f t="shared" si="2"/>
        <v>9758261</v>
      </c>
      <c r="Z26" s="32">
        <f>+IF(X26&lt;&gt;0,+(Y26/X26)*100,0)</f>
        <v>-298.55417123297315</v>
      </c>
      <c r="AA26" s="33">
        <f>+AA13+AA25</f>
        <v>-13074025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14121437</v>
      </c>
      <c r="D45" s="42">
        <f t="shared" si="6"/>
        <v>0</v>
      </c>
      <c r="E45" s="43">
        <f t="shared" si="6"/>
        <v>-13074025</v>
      </c>
      <c r="F45" s="44">
        <f t="shared" si="6"/>
        <v>-13074025</v>
      </c>
      <c r="G45" s="44">
        <f t="shared" si="6"/>
        <v>1841913</v>
      </c>
      <c r="H45" s="44">
        <f t="shared" si="6"/>
        <v>2162307</v>
      </c>
      <c r="I45" s="44">
        <f t="shared" si="6"/>
        <v>2485535</v>
      </c>
      <c r="J45" s="44">
        <f t="shared" si="6"/>
        <v>6489755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6489755</v>
      </c>
      <c r="X45" s="44">
        <f t="shared" si="6"/>
        <v>-3268506</v>
      </c>
      <c r="Y45" s="44">
        <f t="shared" si="6"/>
        <v>9758261</v>
      </c>
      <c r="Z45" s="45">
        <f>+IF(X45&lt;&gt;0,+(Y45/X45)*100,0)</f>
        <v>-298.55417123297315</v>
      </c>
      <c r="AA45" s="46">
        <f>+AA26-AA44</f>
        <v>-13074025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-106720039</v>
      </c>
      <c r="X6" s="20">
        <v>275943</v>
      </c>
      <c r="Y6" s="20">
        <v>-106995982</v>
      </c>
      <c r="Z6" s="21">
        <v>-38774.667956788173</v>
      </c>
      <c r="AA6" s="22">
        <v>1103772</v>
      </c>
    </row>
    <row r="7" spans="1:27" x14ac:dyDescent="0.25">
      <c r="A7" s="23" t="s">
        <v>35</v>
      </c>
      <c r="B7" s="17" t="s">
        <v>32</v>
      </c>
      <c r="C7" s="18">
        <v>56980861</v>
      </c>
      <c r="D7" s="18"/>
      <c r="E7" s="19">
        <v>18996165</v>
      </c>
      <c r="F7" s="20">
        <v>18996165</v>
      </c>
      <c r="G7" s="20"/>
      <c r="H7" s="20">
        <v>57714393</v>
      </c>
      <c r="I7" s="20">
        <v>-56422</v>
      </c>
      <c r="J7" s="20">
        <v>57657971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57657971</v>
      </c>
      <c r="X7" s="20">
        <v>15970194</v>
      </c>
      <c r="Y7" s="20">
        <v>41687777</v>
      </c>
      <c r="Z7" s="21">
        <v>261.03488160507004</v>
      </c>
      <c r="AA7" s="22">
        <v>18996165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</v>
      </c>
      <c r="Y10" s="20">
        <v>3750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267251</v>
      </c>
      <c r="D11" s="18"/>
      <c r="E11" s="19">
        <v>12005734</v>
      </c>
      <c r="F11" s="20">
        <v>12005734</v>
      </c>
      <c r="G11" s="24"/>
      <c r="H11" s="24">
        <v>267381</v>
      </c>
      <c r="I11" s="24"/>
      <c r="J11" s="20">
        <v>267381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267381</v>
      </c>
      <c r="X11" s="20">
        <v>12005734</v>
      </c>
      <c r="Y11" s="24">
        <v>-11738353</v>
      </c>
      <c r="Z11" s="25">
        <v>-97.772889187783107</v>
      </c>
      <c r="AA11" s="26">
        <v>12005734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>
        <v>-9007</v>
      </c>
      <c r="I12" s="20"/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-49622446</v>
      </c>
      <c r="D13" s="29">
        <f>SUM(D6:D12)</f>
        <v>0</v>
      </c>
      <c r="E13" s="30">
        <f t="shared" si="0"/>
        <v>32090671</v>
      </c>
      <c r="F13" s="31">
        <f t="shared" si="0"/>
        <v>32090671</v>
      </c>
      <c r="G13" s="31">
        <f t="shared" si="0"/>
        <v>0</v>
      </c>
      <c r="H13" s="31">
        <f t="shared" si="0"/>
        <v>-48800648</v>
      </c>
      <c r="I13" s="31">
        <f t="shared" si="0"/>
        <v>-3046</v>
      </c>
      <c r="J13" s="31">
        <f t="shared" si="0"/>
        <v>-48803694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-48803694</v>
      </c>
      <c r="X13" s="31">
        <f t="shared" si="0"/>
        <v>28248121</v>
      </c>
      <c r="Y13" s="31">
        <f t="shared" si="0"/>
        <v>-77051815</v>
      </c>
      <c r="Z13" s="32">
        <f>+IF(X13&lt;&gt;0,+(Y13/X13)*100,0)</f>
        <v>-272.76793029879758</v>
      </c>
      <c r="AA13" s="33">
        <f>SUM(AA6:AA12)</f>
        <v>32090671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656947632</v>
      </c>
      <c r="F17" s="20">
        <v>656947632</v>
      </c>
      <c r="G17" s="24"/>
      <c r="H17" s="24">
        <v>4577551</v>
      </c>
      <c r="I17" s="24"/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656947632</v>
      </c>
      <c r="Y17" s="24">
        <v>-652370081</v>
      </c>
      <c r="Z17" s="25">
        <v>-99.303209148335895</v>
      </c>
      <c r="AA17" s="26">
        <v>656947632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656947632</v>
      </c>
      <c r="F25" s="36">
        <f t="shared" si="1"/>
        <v>656947632</v>
      </c>
      <c r="G25" s="36">
        <f t="shared" si="1"/>
        <v>0</v>
      </c>
      <c r="H25" s="36">
        <f t="shared" si="1"/>
        <v>4577551</v>
      </c>
      <c r="I25" s="36">
        <f t="shared" si="1"/>
        <v>0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656947632</v>
      </c>
      <c r="Y25" s="36">
        <f t="shared" si="1"/>
        <v>-652370081</v>
      </c>
      <c r="Z25" s="37">
        <f>+IF(X25&lt;&gt;0,+(Y25/X25)*100,0)</f>
        <v>-99.303209148335895</v>
      </c>
      <c r="AA25" s="38">
        <f>SUM(AA15:AA24)</f>
        <v>656947632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-45044895</v>
      </c>
      <c r="D26" s="29">
        <f>+D13+D25</f>
        <v>0</v>
      </c>
      <c r="E26" s="30">
        <f t="shared" si="2"/>
        <v>689038303</v>
      </c>
      <c r="F26" s="31">
        <f t="shared" si="2"/>
        <v>689038303</v>
      </c>
      <c r="G26" s="31">
        <f t="shared" si="2"/>
        <v>0</v>
      </c>
      <c r="H26" s="31">
        <f t="shared" si="2"/>
        <v>-44223097</v>
      </c>
      <c r="I26" s="31">
        <f t="shared" si="2"/>
        <v>-3046</v>
      </c>
      <c r="J26" s="31">
        <f t="shared" si="2"/>
        <v>-44226143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-44226143</v>
      </c>
      <c r="X26" s="31">
        <f t="shared" si="2"/>
        <v>685195753</v>
      </c>
      <c r="Y26" s="31">
        <f t="shared" si="2"/>
        <v>-729421896</v>
      </c>
      <c r="Z26" s="32">
        <f>+IF(X26&lt;&gt;0,+(Y26/X26)*100,0)</f>
        <v>-106.45452672559108</v>
      </c>
      <c r="AA26" s="33">
        <f>+AA13+AA25</f>
        <v>689038303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>
        <v>-3</v>
      </c>
      <c r="I31" s="20"/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41683145</v>
      </c>
      <c r="D32" s="18"/>
      <c r="E32" s="19">
        <v>275278402</v>
      </c>
      <c r="F32" s="20">
        <v>275278402</v>
      </c>
      <c r="G32" s="20"/>
      <c r="H32" s="20">
        <v>41684145</v>
      </c>
      <c r="I32" s="20"/>
      <c r="J32" s="20">
        <v>41684145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41684145</v>
      </c>
      <c r="X32" s="20">
        <v>275289652</v>
      </c>
      <c r="Y32" s="20">
        <v>-233605507</v>
      </c>
      <c r="Z32" s="21">
        <v>-84.858077774750512</v>
      </c>
      <c r="AA32" s="22">
        <v>275278402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>
        <v>14170097</v>
      </c>
      <c r="I34" s="20"/>
      <c r="J34" s="20">
        <v>14170097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14170097</v>
      </c>
      <c r="X34" s="20"/>
      <c r="Y34" s="20">
        <v>14170097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6742483</v>
      </c>
      <c r="D35" s="18"/>
      <c r="E35" s="19"/>
      <c r="F35" s="20"/>
      <c r="G35" s="20"/>
      <c r="H35" s="20">
        <v>6860176</v>
      </c>
      <c r="I35" s="20">
        <v>-718</v>
      </c>
      <c r="J35" s="20">
        <v>6859458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6859458</v>
      </c>
      <c r="X35" s="20"/>
      <c r="Y35" s="20">
        <v>6859458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62595722</v>
      </c>
      <c r="D37" s="29">
        <f t="shared" ref="D37:Y37" si="3">SUM(D29:D36)</f>
        <v>0</v>
      </c>
      <c r="E37" s="30">
        <f t="shared" si="3"/>
        <v>275278402</v>
      </c>
      <c r="F37" s="31">
        <f t="shared" si="3"/>
        <v>275278402</v>
      </c>
      <c r="G37" s="31">
        <f t="shared" si="3"/>
        <v>0</v>
      </c>
      <c r="H37" s="31">
        <f t="shared" si="3"/>
        <v>62714415</v>
      </c>
      <c r="I37" s="31">
        <f t="shared" si="3"/>
        <v>-718</v>
      </c>
      <c r="J37" s="31">
        <f t="shared" si="3"/>
        <v>62713697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62713697</v>
      </c>
      <c r="X37" s="31">
        <f t="shared" si="3"/>
        <v>275289652</v>
      </c>
      <c r="Y37" s="31">
        <f t="shared" si="3"/>
        <v>-212575955</v>
      </c>
      <c r="Z37" s="32">
        <f>+IF(X37&lt;&gt;0,+(Y37/X37)*100,0)</f>
        <v>-77.219014029630145</v>
      </c>
      <c r="AA37" s="33">
        <f>SUM(AA29:AA36)</f>
        <v>275278402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62595722</v>
      </c>
      <c r="D44" s="29">
        <f>+D37+D43</f>
        <v>0</v>
      </c>
      <c r="E44" s="30">
        <f t="shared" si="5"/>
        <v>275278402</v>
      </c>
      <c r="F44" s="31">
        <f t="shared" si="5"/>
        <v>275278402</v>
      </c>
      <c r="G44" s="31">
        <f t="shared" si="5"/>
        <v>0</v>
      </c>
      <c r="H44" s="31">
        <f t="shared" si="5"/>
        <v>62714415</v>
      </c>
      <c r="I44" s="31">
        <f t="shared" si="5"/>
        <v>-718</v>
      </c>
      <c r="J44" s="31">
        <f t="shared" si="5"/>
        <v>62713697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62713697</v>
      </c>
      <c r="X44" s="31">
        <f t="shared" si="5"/>
        <v>275289652</v>
      </c>
      <c r="Y44" s="31">
        <f t="shared" si="5"/>
        <v>-212575955</v>
      </c>
      <c r="Z44" s="32">
        <f>+IF(X44&lt;&gt;0,+(Y44/X44)*100,0)</f>
        <v>-77.219014029630145</v>
      </c>
      <c r="AA44" s="33">
        <f>+AA37+AA43</f>
        <v>275278402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-107640617</v>
      </c>
      <c r="D45" s="42">
        <f t="shared" si="6"/>
        <v>0</v>
      </c>
      <c r="E45" s="43">
        <f t="shared" si="6"/>
        <v>413759901</v>
      </c>
      <c r="F45" s="44">
        <f t="shared" si="6"/>
        <v>413759901</v>
      </c>
      <c r="G45" s="44">
        <f t="shared" si="6"/>
        <v>0</v>
      </c>
      <c r="H45" s="44">
        <f t="shared" si="6"/>
        <v>-106937512</v>
      </c>
      <c r="I45" s="44">
        <f t="shared" si="6"/>
        <v>-2328</v>
      </c>
      <c r="J45" s="44">
        <f t="shared" si="6"/>
        <v>-106939840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-106939840</v>
      </c>
      <c r="X45" s="44">
        <f t="shared" si="6"/>
        <v>409906101</v>
      </c>
      <c r="Y45" s="44">
        <f t="shared" si="6"/>
        <v>-516845941</v>
      </c>
      <c r="Z45" s="45">
        <f>+IF(X45&lt;&gt;0,+(Y45/X45)*100,0)</f>
        <v>-126.08886272712492</v>
      </c>
      <c r="AA45" s="46">
        <f>+AA26-AA44</f>
        <v>413759901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461236</v>
      </c>
      <c r="D47" s="18"/>
      <c r="E47" s="19">
        <v>5138400</v>
      </c>
      <c r="F47" s="20">
        <v>5138400</v>
      </c>
      <c r="G47" s="20"/>
      <c r="H47" s="20">
        <v>666113</v>
      </c>
      <c r="I47" s="20"/>
      <c r="J47" s="20">
        <v>666113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666113</v>
      </c>
      <c r="X47" s="20">
        <v>1284600</v>
      </c>
      <c r="Y47" s="20">
        <v>-618487</v>
      </c>
      <c r="Z47" s="47">
        <v>-48.146271212828893</v>
      </c>
      <c r="AA47" s="22">
        <v>5138400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461236</v>
      </c>
      <c r="D50" s="50">
        <f t="shared" ref="D50:Y50" si="7">SUM(D47:D49)</f>
        <v>0</v>
      </c>
      <c r="E50" s="51">
        <f t="shared" si="7"/>
        <v>5138400</v>
      </c>
      <c r="F50" s="52">
        <f t="shared" si="7"/>
        <v>5138400</v>
      </c>
      <c r="G50" s="52">
        <f t="shared" si="7"/>
        <v>0</v>
      </c>
      <c r="H50" s="52">
        <f t="shared" si="7"/>
        <v>666113</v>
      </c>
      <c r="I50" s="52">
        <f t="shared" si="7"/>
        <v>0</v>
      </c>
      <c r="J50" s="52">
        <f t="shared" si="7"/>
        <v>666113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666113</v>
      </c>
      <c r="X50" s="52">
        <f t="shared" si="7"/>
        <v>1284600</v>
      </c>
      <c r="Y50" s="52">
        <f t="shared" si="7"/>
        <v>-618487</v>
      </c>
      <c r="Z50" s="53">
        <f>+IF(X50&lt;&gt;0,+(Y50/X50)*100,0)</f>
        <v>-48.146271212828893</v>
      </c>
      <c r="AA50" s="54">
        <f>SUM(AA47:AA49)</f>
        <v>5138400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-580331</v>
      </c>
      <c r="D6" s="18"/>
      <c r="E6" s="19">
        <v>3043027</v>
      </c>
      <c r="F6" s="20">
        <v>3043027</v>
      </c>
      <c r="G6" s="20">
        <v>-230896</v>
      </c>
      <c r="H6" s="20">
        <v>-969317</v>
      </c>
      <c r="I6" s="20">
        <v>-1485962</v>
      </c>
      <c r="J6" s="20">
        <v>-2686175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-2686175</v>
      </c>
      <c r="X6" s="20">
        <v>760752</v>
      </c>
      <c r="Y6" s="20">
        <v>-3446927</v>
      </c>
      <c r="Z6" s="21">
        <v>-453.09470103266244</v>
      </c>
      <c r="AA6" s="22">
        <v>3043027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1191496</v>
      </c>
      <c r="F7" s="20">
        <v>1191496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297876</v>
      </c>
      <c r="Y7" s="20">
        <v>-297876</v>
      </c>
      <c r="Z7" s="21">
        <v>-100</v>
      </c>
      <c r="AA7" s="22">
        <v>1191496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79397</v>
      </c>
      <c r="D10" s="18"/>
      <c r="E10" s="19">
        <v>-224460</v>
      </c>
      <c r="F10" s="20">
        <v>-224460</v>
      </c>
      <c r="G10" s="20"/>
      <c r="H10" s="20">
        <v>17384</v>
      </c>
      <c r="I10" s="20">
        <v>-37417</v>
      </c>
      <c r="J10" s="20">
        <v>-20033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-20033</v>
      </c>
      <c r="X10" s="20">
        <v>-56115</v>
      </c>
      <c r="Y10" s="20">
        <v>36082</v>
      </c>
      <c r="Z10" s="21">
        <v>-64.300098013009006</v>
      </c>
      <c r="AA10" s="22">
        <v>-224460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835740</v>
      </c>
      <c r="F11" s="20">
        <v>835740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208935</v>
      </c>
      <c r="Y11" s="24">
        <v>-208935</v>
      </c>
      <c r="Z11" s="25">
        <v>-100</v>
      </c>
      <c r="AA11" s="26">
        <v>835740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-500934</v>
      </c>
      <c r="D13" s="29">
        <f>SUM(D6:D12)</f>
        <v>0</v>
      </c>
      <c r="E13" s="30">
        <f t="shared" si="0"/>
        <v>4845803</v>
      </c>
      <c r="F13" s="31">
        <f t="shared" si="0"/>
        <v>4845803</v>
      </c>
      <c r="G13" s="31">
        <f t="shared" si="0"/>
        <v>-230896</v>
      </c>
      <c r="H13" s="31">
        <f t="shared" si="0"/>
        <v>-951933</v>
      </c>
      <c r="I13" s="31">
        <f t="shared" si="0"/>
        <v>-1523379</v>
      </c>
      <c r="J13" s="31">
        <f t="shared" si="0"/>
        <v>-2706208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-2706208</v>
      </c>
      <c r="X13" s="31">
        <f t="shared" si="0"/>
        <v>1211448</v>
      </c>
      <c r="Y13" s="31">
        <f t="shared" si="0"/>
        <v>-3917656</v>
      </c>
      <c r="Z13" s="32">
        <f>+IF(X13&lt;&gt;0,+(Y13/X13)*100,0)</f>
        <v>-323.38622871142633</v>
      </c>
      <c r="AA13" s="33">
        <f>SUM(AA6:AA12)</f>
        <v>4845803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29693539</v>
      </c>
      <c r="D17" s="18"/>
      <c r="E17" s="19">
        <v>813200</v>
      </c>
      <c r="F17" s="20">
        <v>813200</v>
      </c>
      <c r="G17" s="24"/>
      <c r="H17" s="24"/>
      <c r="I17" s="24">
        <v>-29693539</v>
      </c>
      <c r="J17" s="20">
        <v>-29693539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-29693539</v>
      </c>
      <c r="X17" s="20">
        <v>203301</v>
      </c>
      <c r="Y17" s="24">
        <v>-29896840</v>
      </c>
      <c r="Z17" s="25">
        <v>-14705.702382182084</v>
      </c>
      <c r="AA17" s="26">
        <v>813200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29693539</v>
      </c>
      <c r="D25" s="29">
        <f t="shared" ref="D25:Y25" si="1">SUM(D15:D24)</f>
        <v>0</v>
      </c>
      <c r="E25" s="35">
        <f t="shared" si="1"/>
        <v>813200</v>
      </c>
      <c r="F25" s="36">
        <f t="shared" si="1"/>
        <v>813200</v>
      </c>
      <c r="G25" s="36">
        <f t="shared" si="1"/>
        <v>0</v>
      </c>
      <c r="H25" s="36">
        <f t="shared" si="1"/>
        <v>0</v>
      </c>
      <c r="I25" s="36">
        <f t="shared" si="1"/>
        <v>-29693539</v>
      </c>
      <c r="J25" s="36">
        <f t="shared" si="1"/>
        <v>-29693539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-29693539</v>
      </c>
      <c r="X25" s="36">
        <f t="shared" si="1"/>
        <v>203301</v>
      </c>
      <c r="Y25" s="36">
        <f t="shared" si="1"/>
        <v>-29896840</v>
      </c>
      <c r="Z25" s="37">
        <f>+IF(X25&lt;&gt;0,+(Y25/X25)*100,0)</f>
        <v>-14705.702382182084</v>
      </c>
      <c r="AA25" s="38">
        <f>SUM(AA15:AA24)</f>
        <v>813200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29192605</v>
      </c>
      <c r="D26" s="29">
        <f>+D13+D25</f>
        <v>0</v>
      </c>
      <c r="E26" s="30">
        <f t="shared" si="2"/>
        <v>5659003</v>
      </c>
      <c r="F26" s="31">
        <f t="shared" si="2"/>
        <v>5659003</v>
      </c>
      <c r="G26" s="31">
        <f t="shared" si="2"/>
        <v>-230896</v>
      </c>
      <c r="H26" s="31">
        <f t="shared" si="2"/>
        <v>-951933</v>
      </c>
      <c r="I26" s="31">
        <f t="shared" si="2"/>
        <v>-31216918</v>
      </c>
      <c r="J26" s="31">
        <f t="shared" si="2"/>
        <v>-32399747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-32399747</v>
      </c>
      <c r="X26" s="31">
        <f t="shared" si="2"/>
        <v>1414749</v>
      </c>
      <c r="Y26" s="31">
        <f t="shared" si="2"/>
        <v>-33814496</v>
      </c>
      <c r="Z26" s="32">
        <f>+IF(X26&lt;&gt;0,+(Y26/X26)*100,0)</f>
        <v>-2390.1410073447655</v>
      </c>
      <c r="AA26" s="33">
        <f>+AA13+AA25</f>
        <v>5659003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/>
      <c r="F33" s="20"/>
      <c r="G33" s="20"/>
      <c r="H33" s="20"/>
      <c r="I33" s="20">
        <v>-6797000</v>
      </c>
      <c r="J33" s="20">
        <v>-6797000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-6797000</v>
      </c>
      <c r="X33" s="20"/>
      <c r="Y33" s="20">
        <v>-6797000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-6797000</v>
      </c>
      <c r="J37" s="31">
        <f t="shared" si="3"/>
        <v>-6797000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-6797000</v>
      </c>
      <c r="X37" s="31">
        <f t="shared" si="3"/>
        <v>0</v>
      </c>
      <c r="Y37" s="31">
        <f t="shared" si="3"/>
        <v>-6797000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-6797000</v>
      </c>
      <c r="J44" s="31">
        <f t="shared" si="5"/>
        <v>-6797000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-6797000</v>
      </c>
      <c r="X44" s="31">
        <f t="shared" si="5"/>
        <v>0</v>
      </c>
      <c r="Y44" s="31">
        <f t="shared" si="5"/>
        <v>-6797000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22395605</v>
      </c>
      <c r="D45" s="42">
        <f t="shared" si="6"/>
        <v>0</v>
      </c>
      <c r="E45" s="43">
        <f t="shared" si="6"/>
        <v>5659003</v>
      </c>
      <c r="F45" s="44">
        <f t="shared" si="6"/>
        <v>5659003</v>
      </c>
      <c r="G45" s="44">
        <f t="shared" si="6"/>
        <v>-230896</v>
      </c>
      <c r="H45" s="44">
        <f t="shared" si="6"/>
        <v>-951933</v>
      </c>
      <c r="I45" s="44">
        <f t="shared" si="6"/>
        <v>-24419918</v>
      </c>
      <c r="J45" s="44">
        <f t="shared" si="6"/>
        <v>-25602747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-25602747</v>
      </c>
      <c r="X45" s="44">
        <f t="shared" si="6"/>
        <v>1414749</v>
      </c>
      <c r="Y45" s="44">
        <f t="shared" si="6"/>
        <v>-27017496</v>
      </c>
      <c r="Z45" s="45">
        <f>+IF(X45&lt;&gt;0,+(Y45/X45)*100,0)</f>
        <v>-1909.7024277804755</v>
      </c>
      <c r="AA45" s="46">
        <f>+AA26-AA44</f>
        <v>5659003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-503888</v>
      </c>
      <c r="X6" s="20">
        <v>6918248</v>
      </c>
      <c r="Y6" s="20">
        <v>-7422136</v>
      </c>
      <c r="Z6" s="21">
        <v>-107.28346251825607</v>
      </c>
      <c r="AA6" s="22">
        <v>22095036</v>
      </c>
    </row>
    <row r="7" spans="1:27" x14ac:dyDescent="0.25">
      <c r="A7" s="23" t="s">
        <v>35</v>
      </c>
      <c r="B7" s="17" t="s">
        <v>32</v>
      </c>
      <c r="C7" s="18">
        <v>-11447533</v>
      </c>
      <c r="D7" s="18"/>
      <c r="E7" s="19">
        <v>16049919</v>
      </c>
      <c r="F7" s="20">
        <v>16049919</v>
      </c>
      <c r="G7" s="20">
        <v>2552936</v>
      </c>
      <c r="H7" s="20">
        <v>2557711</v>
      </c>
      <c r="I7" s="20">
        <v>2509520</v>
      </c>
      <c r="J7" s="20">
        <v>7620167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7620167</v>
      </c>
      <c r="X7" s="20">
        <v>4012478</v>
      </c>
      <c r="Y7" s="20">
        <v>3607689</v>
      </c>
      <c r="Z7" s="21">
        <v>89.911745310503889</v>
      </c>
      <c r="AA7" s="22">
        <v>16049919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16500</v>
      </c>
      <c r="F11" s="20">
        <v>16500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4125</v>
      </c>
      <c r="Y11" s="24">
        <v>-4125</v>
      </c>
      <c r="Z11" s="25">
        <v>-100</v>
      </c>
      <c r="AA11" s="26">
        <v>16500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-11447533</v>
      </c>
      <c r="D13" s="29">
        <f>SUM(D6:D12)</f>
        <v>0</v>
      </c>
      <c r="E13" s="30">
        <f t="shared" si="0"/>
        <v>38161455</v>
      </c>
      <c r="F13" s="31">
        <f t="shared" si="0"/>
        <v>38161455</v>
      </c>
      <c r="G13" s="31">
        <f t="shared" si="0"/>
        <v>2552936</v>
      </c>
      <c r="H13" s="31">
        <f t="shared" si="0"/>
        <v>2557711</v>
      </c>
      <c r="I13" s="31">
        <f t="shared" si="0"/>
        <v>2005632</v>
      </c>
      <c r="J13" s="31">
        <f t="shared" si="0"/>
        <v>7116279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7116279</v>
      </c>
      <c r="X13" s="31">
        <f t="shared" si="0"/>
        <v>10934851</v>
      </c>
      <c r="Y13" s="31">
        <f t="shared" si="0"/>
        <v>-3818572</v>
      </c>
      <c r="Z13" s="32">
        <f>+IF(X13&lt;&gt;0,+(Y13/X13)*100,0)</f>
        <v>-34.921115980455518</v>
      </c>
      <c r="AA13" s="33">
        <f>SUM(AA6:AA12)</f>
        <v>38161455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>
        <v>-2495870</v>
      </c>
      <c r="F17" s="20">
        <v>-2495870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-623966</v>
      </c>
      <c r="Y17" s="24">
        <v>623966</v>
      </c>
      <c r="Z17" s="25">
        <v>-100</v>
      </c>
      <c r="AA17" s="26">
        <v>-2495870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-2495870</v>
      </c>
      <c r="F25" s="36">
        <f t="shared" si="1"/>
        <v>-2495870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-623966</v>
      </c>
      <c r="Y25" s="36">
        <f t="shared" si="1"/>
        <v>623966</v>
      </c>
      <c r="Z25" s="37">
        <f>+IF(X25&lt;&gt;0,+(Y25/X25)*100,0)</f>
        <v>-100</v>
      </c>
      <c r="AA25" s="38">
        <f>SUM(AA15:AA24)</f>
        <v>-2495870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29689641</v>
      </c>
      <c r="D26" s="29">
        <f>+D13+D25</f>
        <v>0</v>
      </c>
      <c r="E26" s="30">
        <f t="shared" si="2"/>
        <v>35665585</v>
      </c>
      <c r="F26" s="31">
        <f t="shared" si="2"/>
        <v>35665585</v>
      </c>
      <c r="G26" s="31">
        <f t="shared" si="2"/>
        <v>2552936</v>
      </c>
      <c r="H26" s="31">
        <f t="shared" si="2"/>
        <v>2557711</v>
      </c>
      <c r="I26" s="31">
        <f t="shared" si="2"/>
        <v>2005632</v>
      </c>
      <c r="J26" s="31">
        <f t="shared" si="2"/>
        <v>7116279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7116279</v>
      </c>
      <c r="X26" s="31">
        <f t="shared" si="2"/>
        <v>10310885</v>
      </c>
      <c r="Y26" s="31">
        <f t="shared" si="2"/>
        <v>-3194606</v>
      </c>
      <c r="Z26" s="32">
        <f>+IF(X26&lt;&gt;0,+(Y26/X26)*100,0)</f>
        <v>-30.982849677791961</v>
      </c>
      <c r="AA26" s="33">
        <f>+AA13+AA25</f>
        <v>35665585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3001940</v>
      </c>
      <c r="D32" s="18"/>
      <c r="E32" s="19">
        <v>-2</v>
      </c>
      <c r="F32" s="20">
        <v>-2</v>
      </c>
      <c r="G32" s="20">
        <v>258525</v>
      </c>
      <c r="H32" s="20">
        <v>259470</v>
      </c>
      <c r="I32" s="20">
        <v>34744</v>
      </c>
      <c r="J32" s="20">
        <v>552739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552739</v>
      </c>
      <c r="X32" s="20">
        <v>-2</v>
      </c>
      <c r="Y32" s="20">
        <v>552741</v>
      </c>
      <c r="Z32" s="21">
        <v>-27637050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1531498</v>
      </c>
      <c r="F35" s="20">
        <v>1531498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382875</v>
      </c>
      <c r="Y35" s="20">
        <v>-382875</v>
      </c>
      <c r="Z35" s="21">
        <v>-100</v>
      </c>
      <c r="AA35" s="22">
        <v>1531498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3001940</v>
      </c>
      <c r="D37" s="29">
        <f t="shared" ref="D37:Y37" si="3">SUM(D29:D36)</f>
        <v>0</v>
      </c>
      <c r="E37" s="30">
        <f t="shared" si="3"/>
        <v>1531497</v>
      </c>
      <c r="F37" s="31">
        <f t="shared" si="3"/>
        <v>1531497</v>
      </c>
      <c r="G37" s="31">
        <f t="shared" si="3"/>
        <v>258525</v>
      </c>
      <c r="H37" s="31">
        <f t="shared" si="3"/>
        <v>259470</v>
      </c>
      <c r="I37" s="31">
        <f t="shared" si="3"/>
        <v>34744</v>
      </c>
      <c r="J37" s="31">
        <f t="shared" si="3"/>
        <v>552739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552739</v>
      </c>
      <c r="X37" s="31">
        <f t="shared" si="3"/>
        <v>382874</v>
      </c>
      <c r="Y37" s="31">
        <f t="shared" si="3"/>
        <v>169865</v>
      </c>
      <c r="Z37" s="32">
        <f>+IF(X37&lt;&gt;0,+(Y37/X37)*100,0)</f>
        <v>44.365770462345317</v>
      </c>
      <c r="AA37" s="33">
        <f>SUM(AA29:AA36)</f>
        <v>1531497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3001940</v>
      </c>
      <c r="D44" s="29">
        <f>+D37+D43</f>
        <v>0</v>
      </c>
      <c r="E44" s="30">
        <f t="shared" si="5"/>
        <v>1531497</v>
      </c>
      <c r="F44" s="31">
        <f t="shared" si="5"/>
        <v>1531497</v>
      </c>
      <c r="G44" s="31">
        <f t="shared" si="5"/>
        <v>258525</v>
      </c>
      <c r="H44" s="31">
        <f t="shared" si="5"/>
        <v>259470</v>
      </c>
      <c r="I44" s="31">
        <f t="shared" si="5"/>
        <v>34744</v>
      </c>
      <c r="J44" s="31">
        <f t="shared" si="5"/>
        <v>552739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552739</v>
      </c>
      <c r="X44" s="31">
        <f t="shared" si="5"/>
        <v>382874</v>
      </c>
      <c r="Y44" s="31">
        <f t="shared" si="5"/>
        <v>169865</v>
      </c>
      <c r="Z44" s="32">
        <f>+IF(X44&lt;&gt;0,+(Y44/X44)*100,0)</f>
        <v>44.365770462345317</v>
      </c>
      <c r="AA44" s="33">
        <f>+AA37+AA43</f>
        <v>1531497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26687701</v>
      </c>
      <c r="D45" s="42">
        <f t="shared" si="6"/>
        <v>0</v>
      </c>
      <c r="E45" s="43">
        <f t="shared" si="6"/>
        <v>34134088</v>
      </c>
      <c r="F45" s="44">
        <f t="shared" si="6"/>
        <v>34134088</v>
      </c>
      <c r="G45" s="44">
        <f t="shared" si="6"/>
        <v>2294411</v>
      </c>
      <c r="H45" s="44">
        <f t="shared" si="6"/>
        <v>2298241</v>
      </c>
      <c r="I45" s="44">
        <f t="shared" si="6"/>
        <v>1970888</v>
      </c>
      <c r="J45" s="44">
        <f t="shared" si="6"/>
        <v>6563540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6563540</v>
      </c>
      <c r="X45" s="44">
        <f t="shared" si="6"/>
        <v>9928011</v>
      </c>
      <c r="Y45" s="44">
        <f t="shared" si="6"/>
        <v>-3364471</v>
      </c>
      <c r="Z45" s="45">
        <f>+IF(X45&lt;&gt;0,+(Y45/X45)*100,0)</f>
        <v>-33.888671154776119</v>
      </c>
      <c r="AA45" s="46">
        <f>+AA26-AA44</f>
        <v>34134088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4646096</v>
      </c>
      <c r="D6" s="18"/>
      <c r="E6" s="19">
        <v>-6199340</v>
      </c>
      <c r="F6" s="20">
        <v>-6199340</v>
      </c>
      <c r="G6" s="20">
        <v>4763609</v>
      </c>
      <c r="H6" s="20">
        <v>139778</v>
      </c>
      <c r="I6" s="20">
        <v>-10446</v>
      </c>
      <c r="J6" s="20">
        <v>4892941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4892941</v>
      </c>
      <c r="X6" s="20">
        <v>-7943489</v>
      </c>
      <c r="Y6" s="20">
        <v>12836430</v>
      </c>
      <c r="Z6" s="21">
        <v>-161.59687512628267</v>
      </c>
      <c r="AA6" s="22">
        <v>-6199340</v>
      </c>
    </row>
    <row r="7" spans="1:27" x14ac:dyDescent="0.25">
      <c r="A7" s="23" t="s">
        <v>35</v>
      </c>
      <c r="B7" s="17" t="s">
        <v>32</v>
      </c>
      <c r="C7" s="18">
        <v>13404913</v>
      </c>
      <c r="D7" s="18"/>
      <c r="E7" s="19">
        <v>94512989</v>
      </c>
      <c r="F7" s="20">
        <v>94512989</v>
      </c>
      <c r="G7" s="20">
        <v>13686966</v>
      </c>
      <c r="H7" s="20">
        <v>278183</v>
      </c>
      <c r="I7" s="20">
        <v>261657</v>
      </c>
      <c r="J7" s="20">
        <v>14226806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14226806</v>
      </c>
      <c r="X7" s="20">
        <v>102816457</v>
      </c>
      <c r="Y7" s="20">
        <v>-88589651</v>
      </c>
      <c r="Z7" s="21">
        <v>-86.16290969839585</v>
      </c>
      <c r="AA7" s="22">
        <v>94512989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7116200</v>
      </c>
      <c r="F8" s="20">
        <v>7116200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1779051</v>
      </c>
      <c r="Y8" s="20">
        <v>-1779051</v>
      </c>
      <c r="Z8" s="21">
        <v>-100</v>
      </c>
      <c r="AA8" s="22">
        <v>7116200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-1425661</v>
      </c>
      <c r="D10" s="18"/>
      <c r="E10" s="19">
        <v>-660000</v>
      </c>
      <c r="F10" s="20">
        <v>-660000</v>
      </c>
      <c r="G10" s="20">
        <v>-1425661</v>
      </c>
      <c r="H10" s="20"/>
      <c r="I10" s="20">
        <v>-198609</v>
      </c>
      <c r="J10" s="20">
        <v>-1624270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-1624270</v>
      </c>
      <c r="X10" s="20">
        <v>-483749</v>
      </c>
      <c r="Y10" s="20">
        <v>-1140521</v>
      </c>
      <c r="Z10" s="21">
        <v>235.76710236093513</v>
      </c>
      <c r="AA10" s="22">
        <v>-660000</v>
      </c>
    </row>
    <row r="11" spans="1:27" x14ac:dyDescent="0.25">
      <c r="A11" s="23" t="s">
        <v>39</v>
      </c>
      <c r="B11" s="17" t="s">
        <v>32</v>
      </c>
      <c r="C11" s="18">
        <v>7438768</v>
      </c>
      <c r="D11" s="18"/>
      <c r="E11" s="19"/>
      <c r="F11" s="20"/>
      <c r="G11" s="24">
        <v>7438770</v>
      </c>
      <c r="H11" s="24">
        <v>-890</v>
      </c>
      <c r="I11" s="24">
        <v>3219</v>
      </c>
      <c r="J11" s="20">
        <v>7441099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7441099</v>
      </c>
      <c r="X11" s="20"/>
      <c r="Y11" s="24">
        <v>7441099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24011850</v>
      </c>
      <c r="D13" s="29">
        <f>SUM(D6:D12)</f>
        <v>0</v>
      </c>
      <c r="E13" s="30">
        <f t="shared" si="0"/>
        <v>94769849</v>
      </c>
      <c r="F13" s="31">
        <f t="shared" si="0"/>
        <v>94769849</v>
      </c>
      <c r="G13" s="31">
        <f t="shared" si="0"/>
        <v>24411418</v>
      </c>
      <c r="H13" s="31">
        <f t="shared" si="0"/>
        <v>417071</v>
      </c>
      <c r="I13" s="31">
        <f t="shared" si="0"/>
        <v>55821</v>
      </c>
      <c r="J13" s="31">
        <f t="shared" si="0"/>
        <v>24884310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24884310</v>
      </c>
      <c r="X13" s="31">
        <f t="shared" si="0"/>
        <v>96168270</v>
      </c>
      <c r="Y13" s="31">
        <f t="shared" si="0"/>
        <v>-71283960</v>
      </c>
      <c r="Z13" s="32">
        <f>+IF(X13&lt;&gt;0,+(Y13/X13)*100,0)</f>
        <v>-74.124199177129839</v>
      </c>
      <c r="AA13" s="33">
        <f>SUM(AA6:AA12)</f>
        <v>94769849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2554619</v>
      </c>
      <c r="D17" s="18"/>
      <c r="E17" s="19">
        <v>-4920000</v>
      </c>
      <c r="F17" s="20">
        <v>-4920000</v>
      </c>
      <c r="G17" s="24">
        <v>14448862</v>
      </c>
      <c r="H17" s="24">
        <v>-11894243</v>
      </c>
      <c r="I17" s="24"/>
      <c r="J17" s="20">
        <v>2554619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2554619</v>
      </c>
      <c r="X17" s="20">
        <v>-3067499</v>
      </c>
      <c r="Y17" s="24">
        <v>5622118</v>
      </c>
      <c r="Z17" s="25">
        <v>-183.28019014839126</v>
      </c>
      <c r="AA17" s="26">
        <v>-4920000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2554619</v>
      </c>
      <c r="D25" s="29">
        <f t="shared" ref="D25:Y25" si="1">SUM(D15:D24)</f>
        <v>0</v>
      </c>
      <c r="E25" s="35">
        <f t="shared" si="1"/>
        <v>-4920000</v>
      </c>
      <c r="F25" s="36">
        <f t="shared" si="1"/>
        <v>-4920000</v>
      </c>
      <c r="G25" s="36">
        <f t="shared" si="1"/>
        <v>14448862</v>
      </c>
      <c r="H25" s="36">
        <f t="shared" si="1"/>
        <v>-11894243</v>
      </c>
      <c r="I25" s="36">
        <f t="shared" si="1"/>
        <v>0</v>
      </c>
      <c r="J25" s="36">
        <f t="shared" si="1"/>
        <v>2554619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2554619</v>
      </c>
      <c r="X25" s="36">
        <f t="shared" si="1"/>
        <v>-3067499</v>
      </c>
      <c r="Y25" s="36">
        <f t="shared" si="1"/>
        <v>5622118</v>
      </c>
      <c r="Z25" s="37">
        <f>+IF(X25&lt;&gt;0,+(Y25/X25)*100,0)</f>
        <v>-183.28019014839126</v>
      </c>
      <c r="AA25" s="38">
        <f>SUM(AA15:AA24)</f>
        <v>-4920000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26566469</v>
      </c>
      <c r="D26" s="29">
        <f>+D13+D25</f>
        <v>0</v>
      </c>
      <c r="E26" s="30">
        <f t="shared" si="2"/>
        <v>89849849</v>
      </c>
      <c r="F26" s="31">
        <f t="shared" si="2"/>
        <v>89849849</v>
      </c>
      <c r="G26" s="31">
        <f t="shared" si="2"/>
        <v>38860280</v>
      </c>
      <c r="H26" s="31">
        <f t="shared" si="2"/>
        <v>-11477172</v>
      </c>
      <c r="I26" s="31">
        <f t="shared" si="2"/>
        <v>55821</v>
      </c>
      <c r="J26" s="31">
        <f t="shared" si="2"/>
        <v>27438929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27438929</v>
      </c>
      <c r="X26" s="31">
        <f t="shared" si="2"/>
        <v>93100771</v>
      </c>
      <c r="Y26" s="31">
        <f t="shared" si="2"/>
        <v>-65661842</v>
      </c>
      <c r="Z26" s="32">
        <f>+IF(X26&lt;&gt;0,+(Y26/X26)*100,0)</f>
        <v>-70.527710237759464</v>
      </c>
      <c r="AA26" s="33">
        <f>+AA13+AA25</f>
        <v>89849849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22606</v>
      </c>
      <c r="D31" s="18"/>
      <c r="E31" s="19"/>
      <c r="F31" s="20"/>
      <c r="G31" s="20">
        <v>22457</v>
      </c>
      <c r="H31" s="20">
        <v>-1109</v>
      </c>
      <c r="I31" s="20">
        <v>-1547</v>
      </c>
      <c r="J31" s="20">
        <v>19801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19801</v>
      </c>
      <c r="X31" s="20"/>
      <c r="Y31" s="20">
        <v>19801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-935674</v>
      </c>
      <c r="D32" s="18"/>
      <c r="E32" s="19">
        <v>-1072870</v>
      </c>
      <c r="F32" s="20">
        <v>-1072870</v>
      </c>
      <c r="G32" s="20">
        <v>-957500</v>
      </c>
      <c r="H32" s="20"/>
      <c r="I32" s="20">
        <v>-110830</v>
      </c>
      <c r="J32" s="20">
        <v>-1068330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-1068330</v>
      </c>
      <c r="X32" s="20">
        <v>-896616</v>
      </c>
      <c r="Y32" s="20">
        <v>-171714</v>
      </c>
      <c r="Z32" s="21">
        <v>19.151342380684707</v>
      </c>
      <c r="AA32" s="22">
        <v>-1072870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8440047</v>
      </c>
      <c r="D35" s="18"/>
      <c r="E35" s="19">
        <v>2043509</v>
      </c>
      <c r="F35" s="20">
        <v>2043509</v>
      </c>
      <c r="G35" s="20">
        <v>8495429</v>
      </c>
      <c r="H35" s="20">
        <v>37036</v>
      </c>
      <c r="I35" s="20">
        <v>36745</v>
      </c>
      <c r="J35" s="20">
        <v>8569210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8569210</v>
      </c>
      <c r="X35" s="20">
        <v>1216252</v>
      </c>
      <c r="Y35" s="20">
        <v>7352958</v>
      </c>
      <c r="Z35" s="21">
        <v>604.55875920450694</v>
      </c>
      <c r="AA35" s="22">
        <v>2043509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7526979</v>
      </c>
      <c r="D37" s="29">
        <f t="shared" ref="D37:Y37" si="3">SUM(D29:D36)</f>
        <v>0</v>
      </c>
      <c r="E37" s="30">
        <f t="shared" si="3"/>
        <v>970639</v>
      </c>
      <c r="F37" s="31">
        <f t="shared" si="3"/>
        <v>970639</v>
      </c>
      <c r="G37" s="31">
        <f t="shared" si="3"/>
        <v>7560386</v>
      </c>
      <c r="H37" s="31">
        <f t="shared" si="3"/>
        <v>35927</v>
      </c>
      <c r="I37" s="31">
        <f t="shared" si="3"/>
        <v>-75632</v>
      </c>
      <c r="J37" s="31">
        <f t="shared" si="3"/>
        <v>7520681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7520681</v>
      </c>
      <c r="X37" s="31">
        <f t="shared" si="3"/>
        <v>319636</v>
      </c>
      <c r="Y37" s="31">
        <f t="shared" si="3"/>
        <v>7201045</v>
      </c>
      <c r="Z37" s="32">
        <f>+IF(X37&lt;&gt;0,+(Y37/X37)*100,0)</f>
        <v>2252.8892239922911</v>
      </c>
      <c r="AA37" s="33">
        <f>SUM(AA29:AA36)</f>
        <v>970639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7526979</v>
      </c>
      <c r="D44" s="29">
        <f>+D37+D43</f>
        <v>0</v>
      </c>
      <c r="E44" s="30">
        <f t="shared" si="5"/>
        <v>970639</v>
      </c>
      <c r="F44" s="31">
        <f t="shared" si="5"/>
        <v>970639</v>
      </c>
      <c r="G44" s="31">
        <f t="shared" si="5"/>
        <v>7560386</v>
      </c>
      <c r="H44" s="31">
        <f t="shared" si="5"/>
        <v>35927</v>
      </c>
      <c r="I44" s="31">
        <f t="shared" si="5"/>
        <v>-75632</v>
      </c>
      <c r="J44" s="31">
        <f t="shared" si="5"/>
        <v>7520681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7520681</v>
      </c>
      <c r="X44" s="31">
        <f t="shared" si="5"/>
        <v>319636</v>
      </c>
      <c r="Y44" s="31">
        <f t="shared" si="5"/>
        <v>7201045</v>
      </c>
      <c r="Z44" s="32">
        <f>+IF(X44&lt;&gt;0,+(Y44/X44)*100,0)</f>
        <v>2252.8892239922911</v>
      </c>
      <c r="AA44" s="33">
        <f>+AA37+AA43</f>
        <v>970639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19039490</v>
      </c>
      <c r="D45" s="42">
        <f t="shared" si="6"/>
        <v>0</v>
      </c>
      <c r="E45" s="43">
        <f t="shared" si="6"/>
        <v>88879210</v>
      </c>
      <c r="F45" s="44">
        <f t="shared" si="6"/>
        <v>88879210</v>
      </c>
      <c r="G45" s="44">
        <f t="shared" si="6"/>
        <v>31299894</v>
      </c>
      <c r="H45" s="44">
        <f t="shared" si="6"/>
        <v>-11513099</v>
      </c>
      <c r="I45" s="44">
        <f t="shared" si="6"/>
        <v>131453</v>
      </c>
      <c r="J45" s="44">
        <f t="shared" si="6"/>
        <v>19918248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19918248</v>
      </c>
      <c r="X45" s="44">
        <f t="shared" si="6"/>
        <v>92781135</v>
      </c>
      <c r="Y45" s="44">
        <f t="shared" si="6"/>
        <v>-72862887</v>
      </c>
      <c r="Z45" s="45">
        <f>+IF(X45&lt;&gt;0,+(Y45/X45)*100,0)</f>
        <v>-78.532006533440239</v>
      </c>
      <c r="AA45" s="46">
        <f>+AA26-AA44</f>
        <v>88879210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-75050404</v>
      </c>
      <c r="D47" s="18"/>
      <c r="E47" s="19">
        <v>-10570146</v>
      </c>
      <c r="F47" s="20">
        <v>-10570146</v>
      </c>
      <c r="G47" s="20">
        <v>-71837588</v>
      </c>
      <c r="H47" s="20">
        <v>-3827202</v>
      </c>
      <c r="I47" s="20">
        <v>-522422</v>
      </c>
      <c r="J47" s="20">
        <v>-76187212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-76187212</v>
      </c>
      <c r="X47" s="20">
        <v>-6668221</v>
      </c>
      <c r="Y47" s="20">
        <v>-69518991</v>
      </c>
      <c r="Z47" s="47">
        <v>1042.541796380174</v>
      </c>
      <c r="AA47" s="22">
        <v>-10570146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-75050404</v>
      </c>
      <c r="D50" s="50">
        <f t="shared" ref="D50:Y50" si="7">SUM(D47:D49)</f>
        <v>0</v>
      </c>
      <c r="E50" s="51">
        <f t="shared" si="7"/>
        <v>-10570146</v>
      </c>
      <c r="F50" s="52">
        <f t="shared" si="7"/>
        <v>-10570146</v>
      </c>
      <c r="G50" s="52">
        <f t="shared" si="7"/>
        <v>-71837588</v>
      </c>
      <c r="H50" s="52">
        <f t="shared" si="7"/>
        <v>-3827202</v>
      </c>
      <c r="I50" s="52">
        <f t="shared" si="7"/>
        <v>-522422</v>
      </c>
      <c r="J50" s="52">
        <f t="shared" si="7"/>
        <v>-76187212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-76187212</v>
      </c>
      <c r="X50" s="52">
        <f t="shared" si="7"/>
        <v>-6668221</v>
      </c>
      <c r="Y50" s="52">
        <f t="shared" si="7"/>
        <v>-69518991</v>
      </c>
      <c r="Z50" s="53">
        <f>+IF(X50&lt;&gt;0,+(Y50/X50)*100,0)</f>
        <v>1042.541796380174</v>
      </c>
      <c r="AA50" s="54">
        <f>SUM(AA47:AA49)</f>
        <v>-10570146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186337330</v>
      </c>
      <c r="D7" s="18"/>
      <c r="E7" s="19">
        <v>168164772</v>
      </c>
      <c r="F7" s="20">
        <v>168164772</v>
      </c>
      <c r="G7" s="20">
        <v>229662891</v>
      </c>
      <c r="H7" s="20">
        <v>17803400</v>
      </c>
      <c r="I7" s="20">
        <v>17422203</v>
      </c>
      <c r="J7" s="20">
        <v>264888494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264888494</v>
      </c>
      <c r="X7" s="20">
        <v>42041199</v>
      </c>
      <c r="Y7" s="20">
        <v>222847295</v>
      </c>
      <c r="Z7" s="21">
        <v>530.06883795107751</v>
      </c>
      <c r="AA7" s="22">
        <v>168164772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186337330</v>
      </c>
      <c r="D13" s="29">
        <f>SUM(D6:D12)</f>
        <v>0</v>
      </c>
      <c r="E13" s="30">
        <f t="shared" si="0"/>
        <v>168164772</v>
      </c>
      <c r="F13" s="31">
        <f t="shared" si="0"/>
        <v>168164772</v>
      </c>
      <c r="G13" s="31">
        <f t="shared" si="0"/>
        <v>229662891</v>
      </c>
      <c r="H13" s="31">
        <f t="shared" si="0"/>
        <v>17803400</v>
      </c>
      <c r="I13" s="31">
        <f t="shared" si="0"/>
        <v>17422203</v>
      </c>
      <c r="J13" s="31">
        <f t="shared" si="0"/>
        <v>264888494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264888494</v>
      </c>
      <c r="X13" s="31">
        <f t="shared" si="0"/>
        <v>42041199</v>
      </c>
      <c r="Y13" s="31">
        <f t="shared" si="0"/>
        <v>222847295</v>
      </c>
      <c r="Z13" s="32">
        <f>+IF(X13&lt;&gt;0,+(Y13/X13)*100,0)</f>
        <v>530.06883795107751</v>
      </c>
      <c r="AA13" s="33">
        <f>SUM(AA6:AA12)</f>
        <v>168164772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284991</v>
      </c>
      <c r="D17" s="18"/>
      <c r="E17" s="19">
        <v>177614904</v>
      </c>
      <c r="F17" s="20">
        <v>177614904</v>
      </c>
      <c r="G17" s="24">
        <v>12082362</v>
      </c>
      <c r="H17" s="24">
        <v>-11797371</v>
      </c>
      <c r="I17" s="24"/>
      <c r="J17" s="20">
        <v>284991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284991</v>
      </c>
      <c r="X17" s="20">
        <v>44403726</v>
      </c>
      <c r="Y17" s="24">
        <v>-44118735</v>
      </c>
      <c r="Z17" s="25">
        <v>-99.358182239031024</v>
      </c>
      <c r="AA17" s="26">
        <v>177614904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284991</v>
      </c>
      <c r="D25" s="29">
        <f t="shared" ref="D25:Y25" si="1">SUM(D15:D24)</f>
        <v>0</v>
      </c>
      <c r="E25" s="35">
        <f t="shared" si="1"/>
        <v>177614904</v>
      </c>
      <c r="F25" s="36">
        <f t="shared" si="1"/>
        <v>177614904</v>
      </c>
      <c r="G25" s="36">
        <f t="shared" si="1"/>
        <v>12082362</v>
      </c>
      <c r="H25" s="36">
        <f t="shared" si="1"/>
        <v>-11797371</v>
      </c>
      <c r="I25" s="36">
        <f t="shared" si="1"/>
        <v>0</v>
      </c>
      <c r="J25" s="36">
        <f t="shared" si="1"/>
        <v>284991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284991</v>
      </c>
      <c r="X25" s="36">
        <f t="shared" si="1"/>
        <v>44403726</v>
      </c>
      <c r="Y25" s="36">
        <f t="shared" si="1"/>
        <v>-44118735</v>
      </c>
      <c r="Z25" s="37">
        <f>+IF(X25&lt;&gt;0,+(Y25/X25)*100,0)</f>
        <v>-99.358182239031024</v>
      </c>
      <c r="AA25" s="38">
        <f>SUM(AA15:AA24)</f>
        <v>177614904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186622321</v>
      </c>
      <c r="D26" s="29">
        <f>+D13+D25</f>
        <v>0</v>
      </c>
      <c r="E26" s="30">
        <f t="shared" si="2"/>
        <v>345779676</v>
      </c>
      <c r="F26" s="31">
        <f t="shared" si="2"/>
        <v>345779676</v>
      </c>
      <c r="G26" s="31">
        <f t="shared" si="2"/>
        <v>241745253</v>
      </c>
      <c r="H26" s="31">
        <f t="shared" si="2"/>
        <v>6006029</v>
      </c>
      <c r="I26" s="31">
        <f t="shared" si="2"/>
        <v>17422203</v>
      </c>
      <c r="J26" s="31">
        <f t="shared" si="2"/>
        <v>265173485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265173485</v>
      </c>
      <c r="X26" s="31">
        <f t="shared" si="2"/>
        <v>86444925</v>
      </c>
      <c r="Y26" s="31">
        <f t="shared" si="2"/>
        <v>178728560</v>
      </c>
      <c r="Z26" s="32">
        <f>+IF(X26&lt;&gt;0,+(Y26/X26)*100,0)</f>
        <v>206.75425422602888</v>
      </c>
      <c r="AA26" s="33">
        <f>+AA13+AA25</f>
        <v>345779676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89178942</v>
      </c>
      <c r="D35" s="18"/>
      <c r="E35" s="19"/>
      <c r="F35" s="20"/>
      <c r="G35" s="20">
        <v>90762607</v>
      </c>
      <c r="H35" s="20">
        <v>4013826</v>
      </c>
      <c r="I35" s="20">
        <v>1542387</v>
      </c>
      <c r="J35" s="20">
        <v>96318820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96318820</v>
      </c>
      <c r="X35" s="20"/>
      <c r="Y35" s="20">
        <v>96318820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89178942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90762607</v>
      </c>
      <c r="H37" s="31">
        <f t="shared" si="3"/>
        <v>4013826</v>
      </c>
      <c r="I37" s="31">
        <f t="shared" si="3"/>
        <v>1542387</v>
      </c>
      <c r="J37" s="31">
        <f t="shared" si="3"/>
        <v>96318820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96318820</v>
      </c>
      <c r="X37" s="31">
        <f t="shared" si="3"/>
        <v>0</v>
      </c>
      <c r="Y37" s="31">
        <f t="shared" si="3"/>
        <v>96318820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89178942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90762607</v>
      </c>
      <c r="H44" s="31">
        <f t="shared" si="5"/>
        <v>4013826</v>
      </c>
      <c r="I44" s="31">
        <f t="shared" si="5"/>
        <v>1542387</v>
      </c>
      <c r="J44" s="31">
        <f t="shared" si="5"/>
        <v>96318820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96318820</v>
      </c>
      <c r="X44" s="31">
        <f t="shared" si="5"/>
        <v>0</v>
      </c>
      <c r="Y44" s="31">
        <f t="shared" si="5"/>
        <v>96318820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97443379</v>
      </c>
      <c r="D45" s="42">
        <f t="shared" si="6"/>
        <v>0</v>
      </c>
      <c r="E45" s="43">
        <f t="shared" si="6"/>
        <v>345779676</v>
      </c>
      <c r="F45" s="44">
        <f t="shared" si="6"/>
        <v>345779676</v>
      </c>
      <c r="G45" s="44">
        <f t="shared" si="6"/>
        <v>150982646</v>
      </c>
      <c r="H45" s="44">
        <f t="shared" si="6"/>
        <v>1992203</v>
      </c>
      <c r="I45" s="44">
        <f t="shared" si="6"/>
        <v>15879816</v>
      </c>
      <c r="J45" s="44">
        <f t="shared" si="6"/>
        <v>168854665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168854665</v>
      </c>
      <c r="X45" s="44">
        <f t="shared" si="6"/>
        <v>86444925</v>
      </c>
      <c r="Y45" s="44">
        <f t="shared" si="6"/>
        <v>82409740</v>
      </c>
      <c r="Z45" s="45">
        <f>+IF(X45&lt;&gt;0,+(Y45/X45)*100,0)</f>
        <v>95.332074150101931</v>
      </c>
      <c r="AA45" s="46">
        <f>+AA26-AA44</f>
        <v>345779676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-765421072</v>
      </c>
      <c r="D47" s="18"/>
      <c r="E47" s="19">
        <v>-495079008</v>
      </c>
      <c r="F47" s="20">
        <v>-495079008</v>
      </c>
      <c r="G47" s="20">
        <v>-821089465</v>
      </c>
      <c r="H47" s="20">
        <v>14055584</v>
      </c>
      <c r="I47" s="20">
        <v>12783458</v>
      </c>
      <c r="J47" s="20">
        <v>-794250423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-794250423</v>
      </c>
      <c r="X47" s="20">
        <v>-123769752</v>
      </c>
      <c r="Y47" s="20">
        <v>-670480671</v>
      </c>
      <c r="Z47" s="47">
        <v>541.71609796875089</v>
      </c>
      <c r="AA47" s="22">
        <v>-495079008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-765421072</v>
      </c>
      <c r="D50" s="50">
        <f t="shared" ref="D50:Y50" si="7">SUM(D47:D49)</f>
        <v>0</v>
      </c>
      <c r="E50" s="51">
        <f t="shared" si="7"/>
        <v>-495079008</v>
      </c>
      <c r="F50" s="52">
        <f t="shared" si="7"/>
        <v>-495079008</v>
      </c>
      <c r="G50" s="52">
        <f t="shared" si="7"/>
        <v>-821089465</v>
      </c>
      <c r="H50" s="52">
        <f t="shared" si="7"/>
        <v>14055584</v>
      </c>
      <c r="I50" s="52">
        <f t="shared" si="7"/>
        <v>12783458</v>
      </c>
      <c r="J50" s="52">
        <f t="shared" si="7"/>
        <v>-794250423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-794250423</v>
      </c>
      <c r="X50" s="52">
        <f t="shared" si="7"/>
        <v>-123769752</v>
      </c>
      <c r="Y50" s="52">
        <f t="shared" si="7"/>
        <v>-670480671</v>
      </c>
      <c r="Z50" s="53">
        <f>+IF(X50&lt;&gt;0,+(Y50/X50)*100,0)</f>
        <v>541.71609796875089</v>
      </c>
      <c r="AA50" s="54">
        <f>SUM(AA47:AA49)</f>
        <v>-495079008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9501956</v>
      </c>
      <c r="X6" s="20"/>
      <c r="Y6" s="20">
        <v>9501956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43827053</v>
      </c>
      <c r="F7" s="20">
        <v>43827053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43827053</v>
      </c>
      <c r="Y7" s="20">
        <v>-43827053</v>
      </c>
      <c r="Z7" s="21">
        <v>-100</v>
      </c>
      <c r="AA7" s="22">
        <v>43827053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43827053</v>
      </c>
      <c r="F13" s="31">
        <f t="shared" si="0"/>
        <v>43827053</v>
      </c>
      <c r="G13" s="31">
        <f t="shared" si="0"/>
        <v>1341169</v>
      </c>
      <c r="H13" s="31">
        <f t="shared" si="0"/>
        <v>6151907</v>
      </c>
      <c r="I13" s="31">
        <f t="shared" si="0"/>
        <v>2008880</v>
      </c>
      <c r="J13" s="31">
        <f t="shared" si="0"/>
        <v>9501956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9501956</v>
      </c>
      <c r="X13" s="31">
        <f t="shared" si="0"/>
        <v>43827053</v>
      </c>
      <c r="Y13" s="31">
        <f t="shared" si="0"/>
        <v>-34325097</v>
      </c>
      <c r="Z13" s="32">
        <f>+IF(X13&lt;&gt;0,+(Y13/X13)*100,0)</f>
        <v>-78.319427500635285</v>
      </c>
      <c r="AA13" s="33">
        <f>SUM(AA6:AA12)</f>
        <v>43827053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9783579</v>
      </c>
      <c r="F17" s="20">
        <v>9783579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9688865</v>
      </c>
      <c r="Y17" s="24">
        <v>-9688865</v>
      </c>
      <c r="Z17" s="25">
        <v>-100</v>
      </c>
      <c r="AA17" s="26">
        <v>9783579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9783579</v>
      </c>
      <c r="F25" s="36">
        <f t="shared" si="1"/>
        <v>9783579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9688865</v>
      </c>
      <c r="Y25" s="36">
        <f t="shared" si="1"/>
        <v>-9688865</v>
      </c>
      <c r="Z25" s="37">
        <f>+IF(X25&lt;&gt;0,+(Y25/X25)*100,0)</f>
        <v>-100</v>
      </c>
      <c r="AA25" s="38">
        <f>SUM(AA15:AA24)</f>
        <v>9783579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53610632</v>
      </c>
      <c r="F26" s="31">
        <f t="shared" si="2"/>
        <v>53610632</v>
      </c>
      <c r="G26" s="31">
        <f t="shared" si="2"/>
        <v>1341169</v>
      </c>
      <c r="H26" s="31">
        <f t="shared" si="2"/>
        <v>6151907</v>
      </c>
      <c r="I26" s="31">
        <f t="shared" si="2"/>
        <v>2008880</v>
      </c>
      <c r="J26" s="31">
        <f t="shared" si="2"/>
        <v>9501956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9501956</v>
      </c>
      <c r="X26" s="31">
        <f t="shared" si="2"/>
        <v>53515918</v>
      </c>
      <c r="Y26" s="31">
        <f t="shared" si="2"/>
        <v>-44013962</v>
      </c>
      <c r="Z26" s="32">
        <f>+IF(X26&lt;&gt;0,+(Y26/X26)*100,0)</f>
        <v>-82.244617386550303</v>
      </c>
      <c r="AA26" s="33">
        <f>+AA13+AA25</f>
        <v>53610632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53610632</v>
      </c>
      <c r="F45" s="44">
        <f t="shared" si="6"/>
        <v>53610632</v>
      </c>
      <c r="G45" s="44">
        <f t="shared" si="6"/>
        <v>1341169</v>
      </c>
      <c r="H45" s="44">
        <f t="shared" si="6"/>
        <v>6151907</v>
      </c>
      <c r="I45" s="44">
        <f t="shared" si="6"/>
        <v>2008880</v>
      </c>
      <c r="J45" s="44">
        <f t="shared" si="6"/>
        <v>9501956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9501956</v>
      </c>
      <c r="X45" s="44">
        <f t="shared" si="6"/>
        <v>53515918</v>
      </c>
      <c r="Y45" s="44">
        <f t="shared" si="6"/>
        <v>-44013962</v>
      </c>
      <c r="Z45" s="45">
        <f>+IF(X45&lt;&gt;0,+(Y45/X45)*100,0)</f>
        <v>-82.244617386550303</v>
      </c>
      <c r="AA45" s="46">
        <f>+AA26-AA44</f>
        <v>53610632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207493211</v>
      </c>
      <c r="D6" s="18"/>
      <c r="E6" s="19">
        <v>140003517</v>
      </c>
      <c r="F6" s="20">
        <v>140003517</v>
      </c>
      <c r="G6" s="20">
        <v>220749715</v>
      </c>
      <c r="H6" s="20">
        <v>569521</v>
      </c>
      <c r="I6" s="20">
        <v>450866</v>
      </c>
      <c r="J6" s="20">
        <v>221770102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221770102</v>
      </c>
      <c r="X6" s="20">
        <v>119555521</v>
      </c>
      <c r="Y6" s="20">
        <v>102214581</v>
      </c>
      <c r="Z6" s="21">
        <v>85.495492090239807</v>
      </c>
      <c r="AA6" s="22">
        <v>140003517</v>
      </c>
    </row>
    <row r="7" spans="1:27" x14ac:dyDescent="0.25">
      <c r="A7" s="23" t="s">
        <v>35</v>
      </c>
      <c r="B7" s="17" t="s">
        <v>32</v>
      </c>
      <c r="C7" s="18">
        <v>128835636</v>
      </c>
      <c r="D7" s="18"/>
      <c r="E7" s="19">
        <v>41480468</v>
      </c>
      <c r="F7" s="20">
        <v>41480468</v>
      </c>
      <c r="G7" s="20">
        <v>131465442</v>
      </c>
      <c r="H7" s="20">
        <v>2548210</v>
      </c>
      <c r="I7" s="20">
        <v>-6671240</v>
      </c>
      <c r="J7" s="20">
        <v>127342412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127342412</v>
      </c>
      <c r="X7" s="20">
        <v>71276534</v>
      </c>
      <c r="Y7" s="20">
        <v>56065878</v>
      </c>
      <c r="Z7" s="21">
        <v>78.65965817024717</v>
      </c>
      <c r="AA7" s="22">
        <v>41480468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-286596</v>
      </c>
      <c r="F10" s="20">
        <v>-286596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-91602</v>
      </c>
      <c r="Y10" s="20">
        <v>57911</v>
      </c>
      <c r="Z10" s="21">
        <v>-63.220235366040043</v>
      </c>
      <c r="AA10" s="22">
        <v>-286596</v>
      </c>
    </row>
    <row r="11" spans="1:27" x14ac:dyDescent="0.25">
      <c r="A11" s="23" t="s">
        <v>39</v>
      </c>
      <c r="B11" s="17" t="s">
        <v>32</v>
      </c>
      <c r="C11" s="18">
        <v>5929405</v>
      </c>
      <c r="D11" s="18"/>
      <c r="E11" s="19">
        <v>-391922</v>
      </c>
      <c r="F11" s="20">
        <v>-391922</v>
      </c>
      <c r="G11" s="24">
        <v>5929407</v>
      </c>
      <c r="H11" s="24">
        <v>18600</v>
      </c>
      <c r="I11" s="24">
        <v>25953</v>
      </c>
      <c r="J11" s="20">
        <v>5973960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5973960</v>
      </c>
      <c r="X11" s="20">
        <v>-391922</v>
      </c>
      <c r="Y11" s="24">
        <v>6365882</v>
      </c>
      <c r="Z11" s="25">
        <v>-1624.2726869121916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342244005</v>
      </c>
      <c r="D13" s="29">
        <f>SUM(D6:D12)</f>
        <v>0</v>
      </c>
      <c r="E13" s="30">
        <f t="shared" si="0"/>
        <v>180831400</v>
      </c>
      <c r="F13" s="31">
        <f t="shared" si="0"/>
        <v>180831400</v>
      </c>
      <c r="G13" s="31">
        <f t="shared" si="0"/>
        <v>358130317</v>
      </c>
      <c r="H13" s="31">
        <f t="shared" si="0"/>
        <v>3136331</v>
      </c>
      <c r="I13" s="31">
        <f t="shared" si="0"/>
        <v>-6194421</v>
      </c>
      <c r="J13" s="31">
        <f t="shared" si="0"/>
        <v>355072227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355072227</v>
      </c>
      <c r="X13" s="31">
        <f t="shared" si="0"/>
        <v>190374464</v>
      </c>
      <c r="Y13" s="31">
        <f t="shared" si="0"/>
        <v>164697763</v>
      </c>
      <c r="Z13" s="32">
        <f>+IF(X13&lt;&gt;0,+(Y13/X13)*100,0)</f>
        <v>86.512528802182203</v>
      </c>
      <c r="AA13" s="33">
        <f>SUM(AA6:AA12)</f>
        <v>180831400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11111656</v>
      </c>
      <c r="D17" s="18"/>
      <c r="E17" s="19">
        <v>24127914</v>
      </c>
      <c r="F17" s="20">
        <v>24127914</v>
      </c>
      <c r="G17" s="24">
        <v>10588543</v>
      </c>
      <c r="H17" s="24">
        <v>270259</v>
      </c>
      <c r="I17" s="24">
        <v>-122350</v>
      </c>
      <c r="J17" s="20">
        <v>10736452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10736452</v>
      </c>
      <c r="X17" s="20">
        <v>24455595</v>
      </c>
      <c r="Y17" s="24">
        <v>-13719143</v>
      </c>
      <c r="Z17" s="25">
        <v>-56.09817712470295</v>
      </c>
      <c r="AA17" s="26">
        <v>24127914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11111656</v>
      </c>
      <c r="D25" s="29">
        <f t="shared" ref="D25:Y25" si="1">SUM(D15:D24)</f>
        <v>0</v>
      </c>
      <c r="E25" s="35">
        <f t="shared" si="1"/>
        <v>24127914</v>
      </c>
      <c r="F25" s="36">
        <f t="shared" si="1"/>
        <v>24127914</v>
      </c>
      <c r="G25" s="36">
        <f t="shared" si="1"/>
        <v>10588543</v>
      </c>
      <c r="H25" s="36">
        <f t="shared" si="1"/>
        <v>270259</v>
      </c>
      <c r="I25" s="36">
        <f t="shared" si="1"/>
        <v>-122350</v>
      </c>
      <c r="J25" s="36">
        <f t="shared" si="1"/>
        <v>10736452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10736452</v>
      </c>
      <c r="X25" s="36">
        <f t="shared" si="1"/>
        <v>24455595</v>
      </c>
      <c r="Y25" s="36">
        <f t="shared" si="1"/>
        <v>-13719143</v>
      </c>
      <c r="Z25" s="37">
        <f>+IF(X25&lt;&gt;0,+(Y25/X25)*100,0)</f>
        <v>-56.09817712470295</v>
      </c>
      <c r="AA25" s="38">
        <f>SUM(AA15:AA24)</f>
        <v>24127914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353355661</v>
      </c>
      <c r="D26" s="29">
        <f>+D13+D25</f>
        <v>0</v>
      </c>
      <c r="E26" s="30">
        <f t="shared" si="2"/>
        <v>204959314</v>
      </c>
      <c r="F26" s="31">
        <f t="shared" si="2"/>
        <v>204959314</v>
      </c>
      <c r="G26" s="31">
        <f t="shared" si="2"/>
        <v>368718860</v>
      </c>
      <c r="H26" s="31">
        <f t="shared" si="2"/>
        <v>3406590</v>
      </c>
      <c r="I26" s="31">
        <f t="shared" si="2"/>
        <v>-6316771</v>
      </c>
      <c r="J26" s="31">
        <f t="shared" si="2"/>
        <v>365808679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365808679</v>
      </c>
      <c r="X26" s="31">
        <f t="shared" si="2"/>
        <v>214830059</v>
      </c>
      <c r="Y26" s="31">
        <f t="shared" si="2"/>
        <v>150978620</v>
      </c>
      <c r="Z26" s="32">
        <f>+IF(X26&lt;&gt;0,+(Y26/X26)*100,0)</f>
        <v>70.278163448253764</v>
      </c>
      <c r="AA26" s="33">
        <f>+AA13+AA25</f>
        <v>204959314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-143109</v>
      </c>
      <c r="D31" s="18"/>
      <c r="E31" s="19">
        <v>-100980</v>
      </c>
      <c r="F31" s="20">
        <v>-100980</v>
      </c>
      <c r="G31" s="20">
        <v>-143517</v>
      </c>
      <c r="H31" s="20">
        <v>-308</v>
      </c>
      <c r="I31" s="20">
        <v>-13</v>
      </c>
      <c r="J31" s="20">
        <v>-143838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-143838</v>
      </c>
      <c r="X31" s="20">
        <v>-100980</v>
      </c>
      <c r="Y31" s="20">
        <v>-42858</v>
      </c>
      <c r="Z31" s="21">
        <v>42.442067736185386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-6422812</v>
      </c>
      <c r="D32" s="18"/>
      <c r="E32" s="19">
        <v>-9768172</v>
      </c>
      <c r="F32" s="20">
        <v>-9768172</v>
      </c>
      <c r="G32" s="20">
        <v>-10374510</v>
      </c>
      <c r="H32" s="20">
        <v>13601</v>
      </c>
      <c r="I32" s="20">
        <v>21799</v>
      </c>
      <c r="J32" s="20">
        <v>-10339110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-10339110</v>
      </c>
      <c r="X32" s="20">
        <v>-9768172</v>
      </c>
      <c r="Y32" s="20">
        <v>-570938</v>
      </c>
      <c r="Z32" s="21">
        <v>5.844880700298889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35931959</v>
      </c>
      <c r="D35" s="18"/>
      <c r="E35" s="19">
        <v>21365846</v>
      </c>
      <c r="F35" s="20">
        <v>21365846</v>
      </c>
      <c r="G35" s="20">
        <v>36518649</v>
      </c>
      <c r="H35" s="20">
        <v>536416</v>
      </c>
      <c r="I35" s="20">
        <v>516769</v>
      </c>
      <c r="J35" s="20">
        <v>37571834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37571834</v>
      </c>
      <c r="X35" s="20">
        <v>21365846</v>
      </c>
      <c r="Y35" s="20">
        <v>16205988</v>
      </c>
      <c r="Z35" s="21">
        <v>75.849971023848056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31557270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28191854</v>
      </c>
      <c r="H37" s="31">
        <f t="shared" si="3"/>
        <v>549709</v>
      </c>
      <c r="I37" s="31">
        <f t="shared" si="3"/>
        <v>538555</v>
      </c>
      <c r="J37" s="31">
        <f t="shared" si="3"/>
        <v>29280118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29280118</v>
      </c>
      <c r="X37" s="31">
        <f t="shared" si="3"/>
        <v>11496694</v>
      </c>
      <c r="Y37" s="31">
        <f t="shared" si="3"/>
        <v>17783424</v>
      </c>
      <c r="Z37" s="32">
        <f>+IF(X37&lt;&gt;0,+(Y37/X37)*100,0)</f>
        <v>154.68293754708961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31020453</v>
      </c>
      <c r="D40" s="18"/>
      <c r="E40" s="19">
        <v>32529536</v>
      </c>
      <c r="F40" s="20">
        <v>32529536</v>
      </c>
      <c r="G40" s="20">
        <v>31020453</v>
      </c>
      <c r="H40" s="20"/>
      <c r="I40" s="20"/>
      <c r="J40" s="20">
        <v>31020453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31020453</v>
      </c>
      <c r="X40" s="20">
        <v>32529536</v>
      </c>
      <c r="Y40" s="20">
        <v>-1509083</v>
      </c>
      <c r="Z40" s="21">
        <v>-4.6391162788181184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35331957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35331957</v>
      </c>
      <c r="H43" s="36">
        <f t="shared" si="4"/>
        <v>0</v>
      </c>
      <c r="I43" s="36">
        <f t="shared" si="4"/>
        <v>0</v>
      </c>
      <c r="J43" s="36">
        <f t="shared" si="4"/>
        <v>35331957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35331957</v>
      </c>
      <c r="X43" s="36">
        <f t="shared" si="4"/>
        <v>32529536</v>
      </c>
      <c r="Y43" s="36">
        <f t="shared" si="4"/>
        <v>2802421</v>
      </c>
      <c r="Z43" s="37">
        <f>+IF(X43&lt;&gt;0,+(Y43/X43)*100,0)</f>
        <v>8.6150045300369484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66889227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63523811</v>
      </c>
      <c r="H44" s="31">
        <f t="shared" si="5"/>
        <v>549709</v>
      </c>
      <c r="I44" s="31">
        <f t="shared" si="5"/>
        <v>538555</v>
      </c>
      <c r="J44" s="31">
        <f t="shared" si="5"/>
        <v>64612075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64612075</v>
      </c>
      <c r="X44" s="31">
        <f t="shared" si="5"/>
        <v>44026230</v>
      </c>
      <c r="Y44" s="31">
        <f t="shared" si="5"/>
        <v>20585845</v>
      </c>
      <c r="Z44" s="32">
        <f>+IF(X44&lt;&gt;0,+(Y44/X44)*100,0)</f>
        <v>46.75813713779263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286466434</v>
      </c>
      <c r="D45" s="42">
        <f t="shared" si="6"/>
        <v>0</v>
      </c>
      <c r="E45" s="43">
        <f t="shared" si="6"/>
        <v>160933084</v>
      </c>
      <c r="F45" s="44">
        <f t="shared" si="6"/>
        <v>160933084</v>
      </c>
      <c r="G45" s="44">
        <f t="shared" si="6"/>
        <v>305195049</v>
      </c>
      <c r="H45" s="44">
        <f t="shared" si="6"/>
        <v>2856881</v>
      </c>
      <c r="I45" s="44">
        <f t="shared" si="6"/>
        <v>-6855326</v>
      </c>
      <c r="J45" s="44">
        <f t="shared" si="6"/>
        <v>301196604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301196604</v>
      </c>
      <c r="X45" s="44">
        <f t="shared" si="6"/>
        <v>170803829</v>
      </c>
      <c r="Y45" s="44">
        <f t="shared" si="6"/>
        <v>130392775</v>
      </c>
      <c r="Z45" s="45">
        <f>+IF(X45&lt;&gt;0,+(Y45/X45)*100,0)</f>
        <v>76.340662714300151</v>
      </c>
      <c r="AA45" s="46">
        <f>+AA26-AA44</f>
        <v>160933084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97759678</v>
      </c>
      <c r="D47" s="18"/>
      <c r="E47" s="19">
        <v>-6561660</v>
      </c>
      <c r="F47" s="20">
        <v>-6561660</v>
      </c>
      <c r="G47" s="20">
        <v>111282534</v>
      </c>
      <c r="H47" s="20">
        <v>-10004</v>
      </c>
      <c r="I47" s="20">
        <v>-9099022</v>
      </c>
      <c r="J47" s="20">
        <v>102173508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102173508</v>
      </c>
      <c r="X47" s="20">
        <v>3309085</v>
      </c>
      <c r="Y47" s="20">
        <v>98864423</v>
      </c>
      <c r="Z47" s="47">
        <v>2987.6664697340807</v>
      </c>
      <c r="AA47" s="22">
        <v>-6561660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97759678</v>
      </c>
      <c r="D50" s="50">
        <f t="shared" ref="D50:Y50" si="7">SUM(D47:D49)</f>
        <v>0</v>
      </c>
      <c r="E50" s="51">
        <f t="shared" si="7"/>
        <v>-6561660</v>
      </c>
      <c r="F50" s="52">
        <f t="shared" si="7"/>
        <v>-6561660</v>
      </c>
      <c r="G50" s="52">
        <f t="shared" si="7"/>
        <v>111282534</v>
      </c>
      <c r="H50" s="52">
        <f t="shared" si="7"/>
        <v>-10004</v>
      </c>
      <c r="I50" s="52">
        <f t="shared" si="7"/>
        <v>-9099022</v>
      </c>
      <c r="J50" s="52">
        <f t="shared" si="7"/>
        <v>102173508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102173508</v>
      </c>
      <c r="X50" s="52">
        <f t="shared" si="7"/>
        <v>3309085</v>
      </c>
      <c r="Y50" s="52">
        <f t="shared" si="7"/>
        <v>98864423</v>
      </c>
      <c r="Z50" s="53">
        <f>+IF(X50&lt;&gt;0,+(Y50/X50)*100,0)</f>
        <v>2987.6664697340807</v>
      </c>
      <c r="AA50" s="54">
        <f>SUM(AA47:AA49)</f>
        <v>-6561660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6680260</v>
      </c>
      <c r="D7" s="18"/>
      <c r="E7" s="19">
        <v>43651212</v>
      </c>
      <c r="F7" s="20">
        <v>43651212</v>
      </c>
      <c r="G7" s="20">
        <v>33954173</v>
      </c>
      <c r="H7" s="20">
        <v>-24715503</v>
      </c>
      <c r="I7" s="20">
        <v>-38189842</v>
      </c>
      <c r="J7" s="20">
        <v>-28951172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-28951172</v>
      </c>
      <c r="X7" s="20">
        <v>10912812</v>
      </c>
      <c r="Y7" s="20">
        <v>-39863984</v>
      </c>
      <c r="Z7" s="21">
        <v>-365.29525112317521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6680260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33954173</v>
      </c>
      <c r="H13" s="31">
        <f t="shared" si="0"/>
        <v>-24715503</v>
      </c>
      <c r="I13" s="31">
        <f t="shared" si="0"/>
        <v>-38189842</v>
      </c>
      <c r="J13" s="31">
        <f t="shared" si="0"/>
        <v>-28951172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-28951172</v>
      </c>
      <c r="X13" s="31">
        <f t="shared" si="0"/>
        <v>10912812</v>
      </c>
      <c r="Y13" s="31">
        <f t="shared" si="0"/>
        <v>-39863984</v>
      </c>
      <c r="Z13" s="32">
        <f>+IF(X13&lt;&gt;0,+(Y13/X13)*100,0)</f>
        <v>-365.29525112317521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11974731</v>
      </c>
      <c r="D17" s="18"/>
      <c r="E17" s="19">
        <v>-39076882</v>
      </c>
      <c r="F17" s="20">
        <v>-39076882</v>
      </c>
      <c r="G17" s="24">
        <v>12059902</v>
      </c>
      <c r="H17" s="24">
        <v>-85170</v>
      </c>
      <c r="I17" s="24"/>
      <c r="J17" s="20">
        <v>11974732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11974732</v>
      </c>
      <c r="X17" s="20">
        <v>-9769194</v>
      </c>
      <c r="Y17" s="24">
        <v>21743926</v>
      </c>
      <c r="Z17" s="25">
        <v>-222.57645820115766</v>
      </c>
      <c r="AA17" s="26">
        <v>-39076882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11974731</v>
      </c>
      <c r="D25" s="29">
        <f t="shared" ref="D25:Y25" si="1">SUM(D15:D24)</f>
        <v>0</v>
      </c>
      <c r="E25" s="35">
        <f t="shared" si="1"/>
        <v>-39076882</v>
      </c>
      <c r="F25" s="36">
        <f t="shared" si="1"/>
        <v>-39076882</v>
      </c>
      <c r="G25" s="36">
        <f t="shared" si="1"/>
        <v>12059902</v>
      </c>
      <c r="H25" s="36">
        <f t="shared" si="1"/>
        <v>-85170</v>
      </c>
      <c r="I25" s="36">
        <f t="shared" si="1"/>
        <v>0</v>
      </c>
      <c r="J25" s="36">
        <f t="shared" si="1"/>
        <v>11974732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11974732</v>
      </c>
      <c r="X25" s="36">
        <f t="shared" si="1"/>
        <v>-9769194</v>
      </c>
      <c r="Y25" s="36">
        <f t="shared" si="1"/>
        <v>21743926</v>
      </c>
      <c r="Z25" s="37">
        <f>+IF(X25&lt;&gt;0,+(Y25/X25)*100,0)</f>
        <v>-222.57645820115766</v>
      </c>
      <c r="AA25" s="38">
        <f>SUM(AA15:AA24)</f>
        <v>-39076882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18654991</v>
      </c>
      <c r="D26" s="29">
        <f>+D13+D25</f>
        <v>0</v>
      </c>
      <c r="E26" s="30">
        <f t="shared" si="2"/>
        <v>4574330</v>
      </c>
      <c r="F26" s="31">
        <f t="shared" si="2"/>
        <v>4574330</v>
      </c>
      <c r="G26" s="31">
        <f t="shared" si="2"/>
        <v>46014075</v>
      </c>
      <c r="H26" s="31">
        <f t="shared" si="2"/>
        <v>-24800673</v>
      </c>
      <c r="I26" s="31">
        <f t="shared" si="2"/>
        <v>-38189842</v>
      </c>
      <c r="J26" s="31">
        <f t="shared" si="2"/>
        <v>-16976440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-16976440</v>
      </c>
      <c r="X26" s="31">
        <f t="shared" si="2"/>
        <v>1143618</v>
      </c>
      <c r="Y26" s="31">
        <f t="shared" si="2"/>
        <v>-18120058</v>
      </c>
      <c r="Z26" s="32">
        <f>+IF(X26&lt;&gt;0,+(Y26/X26)*100,0)</f>
        <v>-1584.4502272612008</v>
      </c>
      <c r="AA26" s="33">
        <f>+AA13+AA25</f>
        <v>4574330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34013508</v>
      </c>
      <c r="D35" s="18"/>
      <c r="E35" s="19">
        <v>15202867</v>
      </c>
      <c r="F35" s="20">
        <v>15202867</v>
      </c>
      <c r="G35" s="20">
        <v>34565177</v>
      </c>
      <c r="H35" s="20">
        <v>537066</v>
      </c>
      <c r="I35" s="20">
        <v>-3065555</v>
      </c>
      <c r="J35" s="20">
        <v>32036688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32036688</v>
      </c>
      <c r="X35" s="20">
        <v>3800715</v>
      </c>
      <c r="Y35" s="20">
        <v>28235973</v>
      </c>
      <c r="Z35" s="21">
        <v>742.91213626909678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34013508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34565177</v>
      </c>
      <c r="H37" s="31">
        <f t="shared" si="3"/>
        <v>537066</v>
      </c>
      <c r="I37" s="31">
        <f t="shared" si="3"/>
        <v>-3065555</v>
      </c>
      <c r="J37" s="31">
        <f t="shared" si="3"/>
        <v>32036688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32036688</v>
      </c>
      <c r="X37" s="31">
        <f t="shared" si="3"/>
        <v>3800715</v>
      </c>
      <c r="Y37" s="31">
        <f t="shared" si="3"/>
        <v>28235973</v>
      </c>
      <c r="Z37" s="32">
        <f>+IF(X37&lt;&gt;0,+(Y37/X37)*100,0)</f>
        <v>742.91213626909678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34013508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34565177</v>
      </c>
      <c r="H44" s="31">
        <f t="shared" si="5"/>
        <v>537066</v>
      </c>
      <c r="I44" s="31">
        <f t="shared" si="5"/>
        <v>-3065555</v>
      </c>
      <c r="J44" s="31">
        <f t="shared" si="5"/>
        <v>32036688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32036688</v>
      </c>
      <c r="X44" s="31">
        <f t="shared" si="5"/>
        <v>3800715</v>
      </c>
      <c r="Y44" s="31">
        <f t="shared" si="5"/>
        <v>28235973</v>
      </c>
      <c r="Z44" s="32">
        <f>+IF(X44&lt;&gt;0,+(Y44/X44)*100,0)</f>
        <v>742.91213626909678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-15358517</v>
      </c>
      <c r="D45" s="42">
        <f t="shared" si="6"/>
        <v>0</v>
      </c>
      <c r="E45" s="43">
        <f t="shared" si="6"/>
        <v>-10628537</v>
      </c>
      <c r="F45" s="44">
        <f t="shared" si="6"/>
        <v>-10628537</v>
      </c>
      <c r="G45" s="44">
        <f t="shared" si="6"/>
        <v>11448898</v>
      </c>
      <c r="H45" s="44">
        <f t="shared" si="6"/>
        <v>-25337739</v>
      </c>
      <c r="I45" s="44">
        <f t="shared" si="6"/>
        <v>-35124287</v>
      </c>
      <c r="J45" s="44">
        <f t="shared" si="6"/>
        <v>-49013128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-49013128</v>
      </c>
      <c r="X45" s="44">
        <f t="shared" si="6"/>
        <v>-2657097</v>
      </c>
      <c r="Y45" s="44">
        <f t="shared" si="6"/>
        <v>-46356031</v>
      </c>
      <c r="Z45" s="45">
        <f>+IF(X45&lt;&gt;0,+(Y45/X45)*100,0)</f>
        <v>1744.6119204530357</v>
      </c>
      <c r="AA45" s="46">
        <f>+AA26-AA44</f>
        <v>-10628537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72481449</v>
      </c>
      <c r="D47" s="18"/>
      <c r="E47" s="19">
        <v>10668706</v>
      </c>
      <c r="F47" s="20">
        <v>10668706</v>
      </c>
      <c r="G47" s="20">
        <v>82771466</v>
      </c>
      <c r="H47" s="20">
        <v>-21664652</v>
      </c>
      <c r="I47" s="20">
        <v>-34921583</v>
      </c>
      <c r="J47" s="20">
        <v>26185231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26185231</v>
      </c>
      <c r="X47" s="20">
        <v>2667174</v>
      </c>
      <c r="Y47" s="20">
        <v>23518057</v>
      </c>
      <c r="Z47" s="47">
        <v>881.75938277742659</v>
      </c>
      <c r="AA47" s="22">
        <v>10668706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72481449</v>
      </c>
      <c r="D50" s="50">
        <f t="shared" ref="D50:Y50" si="7">SUM(D47:D49)</f>
        <v>0</v>
      </c>
      <c r="E50" s="51">
        <f t="shared" si="7"/>
        <v>10668706</v>
      </c>
      <c r="F50" s="52">
        <f t="shared" si="7"/>
        <v>10668706</v>
      </c>
      <c r="G50" s="52">
        <f t="shared" si="7"/>
        <v>82771466</v>
      </c>
      <c r="H50" s="52">
        <f t="shared" si="7"/>
        <v>-21664652</v>
      </c>
      <c r="I50" s="52">
        <f t="shared" si="7"/>
        <v>-34921583</v>
      </c>
      <c r="J50" s="52">
        <f t="shared" si="7"/>
        <v>26185231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26185231</v>
      </c>
      <c r="X50" s="52">
        <f t="shared" si="7"/>
        <v>2667174</v>
      </c>
      <c r="Y50" s="52">
        <f t="shared" si="7"/>
        <v>23518057</v>
      </c>
      <c r="Z50" s="53">
        <f>+IF(X50&lt;&gt;0,+(Y50/X50)*100,0)</f>
        <v>881.75938277742659</v>
      </c>
      <c r="AA50" s="54">
        <f>SUM(AA47:AA49)</f>
        <v>10668706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-119235532</v>
      </c>
      <c r="X6" s="20">
        <v>10066417</v>
      </c>
      <c r="Y6" s="20">
        <v>-129301949</v>
      </c>
      <c r="Z6" s="21">
        <v>-1284.4883040311165</v>
      </c>
      <c r="AA6" s="22">
        <v>49298154</v>
      </c>
    </row>
    <row r="7" spans="1:27" x14ac:dyDescent="0.25">
      <c r="A7" s="23" t="s">
        <v>35</v>
      </c>
      <c r="B7" s="17" t="s">
        <v>32</v>
      </c>
      <c r="C7" s="18">
        <v>-92162181</v>
      </c>
      <c r="D7" s="18"/>
      <c r="E7" s="19">
        <v>-10136112</v>
      </c>
      <c r="F7" s="20">
        <v>-10136112</v>
      </c>
      <c r="G7" s="20">
        <v>52892156</v>
      </c>
      <c r="H7" s="20">
        <v>-138344317</v>
      </c>
      <c r="I7" s="20">
        <v>2361163</v>
      </c>
      <c r="J7" s="20">
        <v>-83090998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-83090998</v>
      </c>
      <c r="X7" s="20">
        <v>-13554438</v>
      </c>
      <c r="Y7" s="20">
        <v>-69536560</v>
      </c>
      <c r="Z7" s="21">
        <v>513.01691741110926</v>
      </c>
      <c r="AA7" s="22">
        <v>-10136112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4159551</v>
      </c>
      <c r="D10" s="18"/>
      <c r="E10" s="19">
        <v>-488622</v>
      </c>
      <c r="F10" s="20">
        <v>-488622</v>
      </c>
      <c r="G10" s="20">
        <v>4160753</v>
      </c>
      <c r="H10" s="20">
        <v>-1202</v>
      </c>
      <c r="I10" s="20"/>
      <c r="J10" s="20">
        <v>4159551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4159551</v>
      </c>
      <c r="X10" s="20">
        <v>-173622</v>
      </c>
      <c r="Y10" s="20">
        <v>4333173</v>
      </c>
      <c r="Z10" s="21">
        <v>-2495.7511144900991</v>
      </c>
      <c r="AA10" s="22">
        <v>-488622</v>
      </c>
    </row>
    <row r="11" spans="1:27" x14ac:dyDescent="0.25">
      <c r="A11" s="23" t="s">
        <v>39</v>
      </c>
      <c r="B11" s="17" t="s">
        <v>32</v>
      </c>
      <c r="C11" s="18">
        <v>4028075</v>
      </c>
      <c r="D11" s="18"/>
      <c r="E11" s="19">
        <v>3918104</v>
      </c>
      <c r="F11" s="20">
        <v>3918104</v>
      </c>
      <c r="G11" s="24">
        <v>4028233</v>
      </c>
      <c r="H11" s="24">
        <v>2435</v>
      </c>
      <c r="I11" s="24">
        <v>110</v>
      </c>
      <c r="J11" s="20">
        <v>4030778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4030778</v>
      </c>
      <c r="X11" s="20">
        <v>3918104</v>
      </c>
      <c r="Y11" s="24">
        <v>112674</v>
      </c>
      <c r="Z11" s="25">
        <v>2.8757276478623335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-197539053</v>
      </c>
      <c r="D13" s="29">
        <f>SUM(D6:D12)</f>
        <v>0</v>
      </c>
      <c r="E13" s="30">
        <f t="shared" si="0"/>
        <v>42665200</v>
      </c>
      <c r="F13" s="31">
        <f t="shared" si="0"/>
        <v>42665200</v>
      </c>
      <c r="G13" s="31">
        <f t="shared" si="0"/>
        <v>-58518431</v>
      </c>
      <c r="H13" s="31">
        <f t="shared" si="0"/>
        <v>-137787103</v>
      </c>
      <c r="I13" s="31">
        <f t="shared" si="0"/>
        <v>2243009</v>
      </c>
      <c r="J13" s="31">
        <f t="shared" si="0"/>
        <v>-194062525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-194062525</v>
      </c>
      <c r="X13" s="31">
        <f t="shared" si="0"/>
        <v>330137</v>
      </c>
      <c r="Y13" s="31">
        <f t="shared" si="0"/>
        <v>-194392662</v>
      </c>
      <c r="Z13" s="32">
        <f>+IF(X13&lt;&gt;0,+(Y13/X13)*100,0)</f>
        <v>-58882.422145957586</v>
      </c>
      <c r="AA13" s="33">
        <f>SUM(AA6:AA12)</f>
        <v>42665200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-66898353</v>
      </c>
      <c r="D17" s="18"/>
      <c r="E17" s="19">
        <v>-87325942</v>
      </c>
      <c r="F17" s="20">
        <v>-87325942</v>
      </c>
      <c r="G17" s="24">
        <v>-79573216</v>
      </c>
      <c r="H17" s="24">
        <v>10816179</v>
      </c>
      <c r="I17" s="24">
        <v>-929341</v>
      </c>
      <c r="J17" s="20">
        <v>-69686378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-69686378</v>
      </c>
      <c r="X17" s="20">
        <v>-77498975</v>
      </c>
      <c r="Y17" s="24">
        <v>7812597</v>
      </c>
      <c r="Z17" s="25">
        <v>-10.080903650661186</v>
      </c>
      <c r="AA17" s="26">
        <v>-87325942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-66898353</v>
      </c>
      <c r="D25" s="29">
        <f t="shared" ref="D25:Y25" si="1">SUM(D15:D24)</f>
        <v>0</v>
      </c>
      <c r="E25" s="35">
        <f t="shared" si="1"/>
        <v>-87325942</v>
      </c>
      <c r="F25" s="36">
        <f t="shared" si="1"/>
        <v>-87325942</v>
      </c>
      <c r="G25" s="36">
        <f t="shared" si="1"/>
        <v>-79573216</v>
      </c>
      <c r="H25" s="36">
        <f t="shared" si="1"/>
        <v>10816179</v>
      </c>
      <c r="I25" s="36">
        <f t="shared" si="1"/>
        <v>-929341</v>
      </c>
      <c r="J25" s="36">
        <f t="shared" si="1"/>
        <v>-69686378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-69686378</v>
      </c>
      <c r="X25" s="36">
        <f t="shared" si="1"/>
        <v>-77498975</v>
      </c>
      <c r="Y25" s="36">
        <f t="shared" si="1"/>
        <v>7812597</v>
      </c>
      <c r="Z25" s="37">
        <f>+IF(X25&lt;&gt;0,+(Y25/X25)*100,0)</f>
        <v>-10.080903650661186</v>
      </c>
      <c r="AA25" s="38">
        <f>SUM(AA15:AA24)</f>
        <v>-87325942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-264437406</v>
      </c>
      <c r="D26" s="29">
        <f>+D13+D25</f>
        <v>0</v>
      </c>
      <c r="E26" s="30">
        <f t="shared" si="2"/>
        <v>-44660742</v>
      </c>
      <c r="F26" s="31">
        <f t="shared" si="2"/>
        <v>-44660742</v>
      </c>
      <c r="G26" s="31">
        <f t="shared" si="2"/>
        <v>-138091647</v>
      </c>
      <c r="H26" s="31">
        <f t="shared" si="2"/>
        <v>-126970924</v>
      </c>
      <c r="I26" s="31">
        <f t="shared" si="2"/>
        <v>1313668</v>
      </c>
      <c r="J26" s="31">
        <f t="shared" si="2"/>
        <v>-263748903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-263748903</v>
      </c>
      <c r="X26" s="31">
        <f t="shared" si="2"/>
        <v>-77168838</v>
      </c>
      <c r="Y26" s="31">
        <f t="shared" si="2"/>
        <v>-186580065</v>
      </c>
      <c r="Z26" s="32">
        <f>+IF(X26&lt;&gt;0,+(Y26/X26)*100,0)</f>
        <v>241.78161785978943</v>
      </c>
      <c r="AA26" s="33">
        <f>+AA13+AA25</f>
        <v>-44660742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-60197</v>
      </c>
      <c r="D31" s="18"/>
      <c r="E31" s="19">
        <v>-42101</v>
      </c>
      <c r="F31" s="20">
        <v>-42101</v>
      </c>
      <c r="G31" s="20">
        <v>-61078</v>
      </c>
      <c r="H31" s="20"/>
      <c r="I31" s="20">
        <v>-1828</v>
      </c>
      <c r="J31" s="20">
        <v>-62906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-62906</v>
      </c>
      <c r="X31" s="20">
        <v>-42101</v>
      </c>
      <c r="Y31" s="20">
        <v>-20805</v>
      </c>
      <c r="Z31" s="21">
        <v>49.41687845894397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-104640529</v>
      </c>
      <c r="D32" s="18"/>
      <c r="E32" s="19">
        <v>-118932506</v>
      </c>
      <c r="F32" s="20">
        <v>-118932506</v>
      </c>
      <c r="G32" s="20">
        <v>-116919663</v>
      </c>
      <c r="H32" s="20">
        <v>4901152</v>
      </c>
      <c r="I32" s="20">
        <v>-835968</v>
      </c>
      <c r="J32" s="20">
        <v>-112854479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-112854479</v>
      </c>
      <c r="X32" s="20">
        <v>-130882247</v>
      </c>
      <c r="Y32" s="20">
        <v>18027768</v>
      </c>
      <c r="Z32" s="21">
        <v>-13.774036137995093</v>
      </c>
      <c r="AA32" s="22">
        <v>-118932506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25099763</v>
      </c>
      <c r="F33" s="20">
        <v>25099763</v>
      </c>
      <c r="G33" s="20">
        <v>360000</v>
      </c>
      <c r="H33" s="20"/>
      <c r="I33" s="20">
        <v>-324456</v>
      </c>
      <c r="J33" s="20">
        <v>35544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35544</v>
      </c>
      <c r="X33" s="20">
        <v>6063241</v>
      </c>
      <c r="Y33" s="20">
        <v>-6027697</v>
      </c>
      <c r="Z33" s="21">
        <v>-99.413778868430271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45723427</v>
      </c>
      <c r="H34" s="20"/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40652366</v>
      </c>
      <c r="D35" s="18"/>
      <c r="E35" s="19">
        <v>32354704</v>
      </c>
      <c r="F35" s="20">
        <v>32354704</v>
      </c>
      <c r="G35" s="20">
        <v>39076169</v>
      </c>
      <c r="H35" s="20">
        <v>2253339</v>
      </c>
      <c r="I35" s="20">
        <v>311138</v>
      </c>
      <c r="J35" s="20">
        <v>41640646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41640646</v>
      </c>
      <c r="X35" s="20">
        <v>32354704</v>
      </c>
      <c r="Y35" s="20">
        <v>9285942</v>
      </c>
      <c r="Z35" s="21">
        <v>28.700438736821699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-18324933</v>
      </c>
      <c r="D37" s="29">
        <f t="shared" ref="D37:Y37" si="3">SUM(D29:D36)</f>
        <v>0</v>
      </c>
      <c r="E37" s="30">
        <f t="shared" si="3"/>
        <v>-29781743</v>
      </c>
      <c r="F37" s="31">
        <f t="shared" si="3"/>
        <v>-29781743</v>
      </c>
      <c r="G37" s="31">
        <f t="shared" si="3"/>
        <v>-31821145</v>
      </c>
      <c r="H37" s="31">
        <f t="shared" si="3"/>
        <v>7154491</v>
      </c>
      <c r="I37" s="31">
        <f t="shared" si="3"/>
        <v>-851114</v>
      </c>
      <c r="J37" s="31">
        <f t="shared" si="3"/>
        <v>-25517768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-25517768</v>
      </c>
      <c r="X37" s="31">
        <f t="shared" si="3"/>
        <v>-60768006</v>
      </c>
      <c r="Y37" s="31">
        <f t="shared" si="3"/>
        <v>35250238</v>
      </c>
      <c r="Z37" s="32">
        <f>+IF(X37&lt;&gt;0,+(Y37/X37)*100,0)</f>
        <v>-58.007889875471641</v>
      </c>
      <c r="AA37" s="33">
        <f>SUM(AA29:AA36)</f>
        <v>-29781743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3120406</v>
      </c>
      <c r="D40" s="18"/>
      <c r="E40" s="19">
        <v>-11438968</v>
      </c>
      <c r="F40" s="20">
        <v>-11438968</v>
      </c>
      <c r="G40" s="20">
        <v>3120407</v>
      </c>
      <c r="H40" s="20"/>
      <c r="I40" s="20"/>
      <c r="J40" s="20">
        <v>3120407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3120407</v>
      </c>
      <c r="X40" s="20">
        <v>-11438968</v>
      </c>
      <c r="Y40" s="20">
        <v>14559375</v>
      </c>
      <c r="Z40" s="21">
        <v>-127.27874577496851</v>
      </c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3120406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3120407</v>
      </c>
      <c r="H43" s="36">
        <f t="shared" si="4"/>
        <v>0</v>
      </c>
      <c r="I43" s="36">
        <f t="shared" si="4"/>
        <v>0</v>
      </c>
      <c r="J43" s="36">
        <f t="shared" si="4"/>
        <v>3120407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3120407</v>
      </c>
      <c r="X43" s="36">
        <f t="shared" si="4"/>
        <v>-11438968</v>
      </c>
      <c r="Y43" s="36">
        <f t="shared" si="4"/>
        <v>14559375</v>
      </c>
      <c r="Z43" s="37">
        <f>+IF(X43&lt;&gt;0,+(Y43/X43)*100,0)</f>
        <v>-127.27874577496851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-15204527</v>
      </c>
      <c r="D44" s="29">
        <f>+D37+D43</f>
        <v>0</v>
      </c>
      <c r="E44" s="30">
        <f t="shared" si="5"/>
        <v>-41220711</v>
      </c>
      <c r="F44" s="31">
        <f t="shared" si="5"/>
        <v>-41220711</v>
      </c>
      <c r="G44" s="31">
        <f t="shared" si="5"/>
        <v>-28700738</v>
      </c>
      <c r="H44" s="31">
        <f t="shared" si="5"/>
        <v>7154491</v>
      </c>
      <c r="I44" s="31">
        <f t="shared" si="5"/>
        <v>-851114</v>
      </c>
      <c r="J44" s="31">
        <f t="shared" si="5"/>
        <v>-22397361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-22397361</v>
      </c>
      <c r="X44" s="31">
        <f t="shared" si="5"/>
        <v>-72206974</v>
      </c>
      <c r="Y44" s="31">
        <f t="shared" si="5"/>
        <v>49809613</v>
      </c>
      <c r="Z44" s="32">
        <f>+IF(X44&lt;&gt;0,+(Y44/X44)*100,0)</f>
        <v>-68.981720519128814</v>
      </c>
      <c r="AA44" s="33">
        <f>+AA37+AA43</f>
        <v>-41220711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-249232879</v>
      </c>
      <c r="D45" s="42">
        <f t="shared" si="6"/>
        <v>0</v>
      </c>
      <c r="E45" s="43">
        <f t="shared" si="6"/>
        <v>-3440031</v>
      </c>
      <c r="F45" s="44">
        <f t="shared" si="6"/>
        <v>-3440031</v>
      </c>
      <c r="G45" s="44">
        <f t="shared" si="6"/>
        <v>-109390909</v>
      </c>
      <c r="H45" s="44">
        <f t="shared" si="6"/>
        <v>-134125415</v>
      </c>
      <c r="I45" s="44">
        <f t="shared" si="6"/>
        <v>2164782</v>
      </c>
      <c r="J45" s="44">
        <f t="shared" si="6"/>
        <v>-241351542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-241351542</v>
      </c>
      <c r="X45" s="44">
        <f t="shared" si="6"/>
        <v>-4961864</v>
      </c>
      <c r="Y45" s="44">
        <f t="shared" si="6"/>
        <v>-236389678</v>
      </c>
      <c r="Z45" s="45">
        <f>+IF(X45&lt;&gt;0,+(Y45/X45)*100,0)</f>
        <v>4764.1305364274394</v>
      </c>
      <c r="AA45" s="46">
        <f>+AA26-AA44</f>
        <v>-3440031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-176606854</v>
      </c>
      <c r="D47" s="18"/>
      <c r="E47" s="19">
        <v>-22006721</v>
      </c>
      <c r="F47" s="20">
        <v>-22006721</v>
      </c>
      <c r="G47" s="20">
        <v>-155458134</v>
      </c>
      <c r="H47" s="20">
        <v>-5593486</v>
      </c>
      <c r="I47" s="20">
        <v>683397</v>
      </c>
      <c r="J47" s="20">
        <v>-160368223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-160368223</v>
      </c>
      <c r="X47" s="20">
        <v>-23528554</v>
      </c>
      <c r="Y47" s="20">
        <v>-136839669</v>
      </c>
      <c r="Z47" s="47">
        <v>581.58979510598056</v>
      </c>
      <c r="AA47" s="22">
        <v>-22006721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-176606854</v>
      </c>
      <c r="D50" s="50">
        <f t="shared" ref="D50:Y50" si="7">SUM(D47:D49)</f>
        <v>0</v>
      </c>
      <c r="E50" s="51">
        <f t="shared" si="7"/>
        <v>-22006721</v>
      </c>
      <c r="F50" s="52">
        <f t="shared" si="7"/>
        <v>-22006721</v>
      </c>
      <c r="G50" s="52">
        <f t="shared" si="7"/>
        <v>-155458134</v>
      </c>
      <c r="H50" s="52">
        <f t="shared" si="7"/>
        <v>-5593486</v>
      </c>
      <c r="I50" s="52">
        <f t="shared" si="7"/>
        <v>683397</v>
      </c>
      <c r="J50" s="52">
        <f t="shared" si="7"/>
        <v>-160368223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-160368223</v>
      </c>
      <c r="X50" s="52">
        <f t="shared" si="7"/>
        <v>-23528554</v>
      </c>
      <c r="Y50" s="52">
        <f t="shared" si="7"/>
        <v>-136839669</v>
      </c>
      <c r="Z50" s="53">
        <f>+IF(X50&lt;&gt;0,+(Y50/X50)*100,0)</f>
        <v>581.58979510598056</v>
      </c>
      <c r="AA50" s="54">
        <f>SUM(AA47:AA49)</f>
        <v>-22006721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-79611460</v>
      </c>
      <c r="F7" s="20">
        <v>-79611460</v>
      </c>
      <c r="G7" s="20">
        <v>-16191046</v>
      </c>
      <c r="H7" s="20">
        <v>123253725</v>
      </c>
      <c r="I7" s="20">
        <v>-90505927</v>
      </c>
      <c r="J7" s="20">
        <v>16556752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16556752</v>
      </c>
      <c r="X7" s="20">
        <v>-19902861</v>
      </c>
      <c r="Y7" s="20">
        <v>36459613</v>
      </c>
      <c r="Z7" s="21">
        <v>-183.18779898025716</v>
      </c>
      <c r="AA7" s="22">
        <v>-79611460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-79611460</v>
      </c>
      <c r="F13" s="31">
        <f t="shared" si="0"/>
        <v>-79611460</v>
      </c>
      <c r="G13" s="31">
        <f t="shared" si="0"/>
        <v>-16191046</v>
      </c>
      <c r="H13" s="31">
        <f t="shared" si="0"/>
        <v>123253725</v>
      </c>
      <c r="I13" s="31">
        <f t="shared" si="0"/>
        <v>-90505927</v>
      </c>
      <c r="J13" s="31">
        <f t="shared" si="0"/>
        <v>16556752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16556752</v>
      </c>
      <c r="X13" s="31">
        <f t="shared" si="0"/>
        <v>-19902861</v>
      </c>
      <c r="Y13" s="31">
        <f t="shared" si="0"/>
        <v>36459613</v>
      </c>
      <c r="Z13" s="32">
        <f>+IF(X13&lt;&gt;0,+(Y13/X13)*100,0)</f>
        <v>-183.18779898025716</v>
      </c>
      <c r="AA13" s="33">
        <f>SUM(AA6:AA12)</f>
        <v>-79611460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>
        <v>13362935</v>
      </c>
      <c r="H17" s="24"/>
      <c r="I17" s="24">
        <v>-13362935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125001</v>
      </c>
      <c r="Y17" s="24">
        <v>-125001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13362935</v>
      </c>
      <c r="H25" s="36">
        <f t="shared" si="1"/>
        <v>0</v>
      </c>
      <c r="I25" s="36">
        <f t="shared" si="1"/>
        <v>-13362935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125001</v>
      </c>
      <c r="Y25" s="36">
        <f t="shared" si="1"/>
        <v>-125001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-79111460</v>
      </c>
      <c r="F26" s="31">
        <f t="shared" si="2"/>
        <v>-79111460</v>
      </c>
      <c r="G26" s="31">
        <f t="shared" si="2"/>
        <v>-2828111</v>
      </c>
      <c r="H26" s="31">
        <f t="shared" si="2"/>
        <v>123253725</v>
      </c>
      <c r="I26" s="31">
        <f t="shared" si="2"/>
        <v>-103868862</v>
      </c>
      <c r="J26" s="31">
        <f t="shared" si="2"/>
        <v>16556752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16556752</v>
      </c>
      <c r="X26" s="31">
        <f t="shared" si="2"/>
        <v>-19777860</v>
      </c>
      <c r="Y26" s="31">
        <f t="shared" si="2"/>
        <v>36334612</v>
      </c>
      <c r="Z26" s="32">
        <f>+IF(X26&lt;&gt;0,+(Y26/X26)*100,0)</f>
        <v>-183.71356658404903</v>
      </c>
      <c r="AA26" s="33">
        <f>+AA13+AA25</f>
        <v>-79111460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-61132789</v>
      </c>
      <c r="F34" s="20">
        <v>-61132789</v>
      </c>
      <c r="G34" s="20">
        <v>-61132790</v>
      </c>
      <c r="H34" s="20">
        <v>126653865</v>
      </c>
      <c r="I34" s="20">
        <v>-65521075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-15283197</v>
      </c>
      <c r="Y34" s="20">
        <v>15283197</v>
      </c>
      <c r="Z34" s="21">
        <v>-100</v>
      </c>
      <c r="AA34" s="22">
        <v>-61132789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30381272</v>
      </c>
      <c r="F35" s="20">
        <v>30381272</v>
      </c>
      <c r="G35" s="20">
        <v>29960849</v>
      </c>
      <c r="H35" s="20">
        <v>604085</v>
      </c>
      <c r="I35" s="20">
        <v>-28760928</v>
      </c>
      <c r="J35" s="20">
        <v>1804006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1804006</v>
      </c>
      <c r="X35" s="20">
        <v>7595316</v>
      </c>
      <c r="Y35" s="20">
        <v>-5791310</v>
      </c>
      <c r="Z35" s="21">
        <v>-76.248440486215458</v>
      </c>
      <c r="AA35" s="22">
        <v>30381272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-30751517</v>
      </c>
      <c r="F37" s="31">
        <f t="shared" si="3"/>
        <v>-30751517</v>
      </c>
      <c r="G37" s="31">
        <f t="shared" si="3"/>
        <v>-31171941</v>
      </c>
      <c r="H37" s="31">
        <f t="shared" si="3"/>
        <v>127257950</v>
      </c>
      <c r="I37" s="31">
        <f t="shared" si="3"/>
        <v>-94282003</v>
      </c>
      <c r="J37" s="31">
        <f t="shared" si="3"/>
        <v>1804006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1804006</v>
      </c>
      <c r="X37" s="31">
        <f t="shared" si="3"/>
        <v>-7687881</v>
      </c>
      <c r="Y37" s="31">
        <f t="shared" si="3"/>
        <v>9491887</v>
      </c>
      <c r="Z37" s="32">
        <f>+IF(X37&lt;&gt;0,+(Y37/X37)*100,0)</f>
        <v>-123.46558173832295</v>
      </c>
      <c r="AA37" s="33">
        <f>SUM(AA29:AA36)</f>
        <v>-30751517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-30751517</v>
      </c>
      <c r="F44" s="31">
        <f t="shared" si="5"/>
        <v>-30751517</v>
      </c>
      <c r="G44" s="31">
        <f t="shared" si="5"/>
        <v>-31171941</v>
      </c>
      <c r="H44" s="31">
        <f t="shared" si="5"/>
        <v>127257950</v>
      </c>
      <c r="I44" s="31">
        <f t="shared" si="5"/>
        <v>-94282003</v>
      </c>
      <c r="J44" s="31">
        <f t="shared" si="5"/>
        <v>1804006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1804006</v>
      </c>
      <c r="X44" s="31">
        <f t="shared" si="5"/>
        <v>-7687881</v>
      </c>
      <c r="Y44" s="31">
        <f t="shared" si="5"/>
        <v>9491887</v>
      </c>
      <c r="Z44" s="32">
        <f>+IF(X44&lt;&gt;0,+(Y44/X44)*100,0)</f>
        <v>-123.46558173832295</v>
      </c>
      <c r="AA44" s="33">
        <f>+AA37+AA43</f>
        <v>-30751517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-48359943</v>
      </c>
      <c r="F45" s="44">
        <f t="shared" si="6"/>
        <v>-48359943</v>
      </c>
      <c r="G45" s="44">
        <f t="shared" si="6"/>
        <v>28343830</v>
      </c>
      <c r="H45" s="44">
        <f t="shared" si="6"/>
        <v>-4004225</v>
      </c>
      <c r="I45" s="44">
        <f t="shared" si="6"/>
        <v>-9586859</v>
      </c>
      <c r="J45" s="44">
        <f t="shared" si="6"/>
        <v>14752746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14752746</v>
      </c>
      <c r="X45" s="44">
        <f t="shared" si="6"/>
        <v>-12089979</v>
      </c>
      <c r="Y45" s="44">
        <f t="shared" si="6"/>
        <v>26842725</v>
      </c>
      <c r="Z45" s="45">
        <f>+IF(X45&lt;&gt;0,+(Y45/X45)*100,0)</f>
        <v>-222.02457919902093</v>
      </c>
      <c r="AA45" s="46">
        <f>+AA26-AA44</f>
        <v>-48359943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-165484725</v>
      </c>
      <c r="F47" s="20">
        <v>-165484725</v>
      </c>
      <c r="G47" s="20">
        <v>-367781439</v>
      </c>
      <c r="H47" s="20">
        <v>-8292115</v>
      </c>
      <c r="I47" s="20">
        <v>376073555</v>
      </c>
      <c r="J47" s="20">
        <v>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</v>
      </c>
      <c r="X47" s="20">
        <v>-41371182</v>
      </c>
      <c r="Y47" s="20">
        <v>41371183</v>
      </c>
      <c r="Z47" s="47">
        <v>-100.00000241714149</v>
      </c>
      <c r="AA47" s="22">
        <v>-165484725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-165484725</v>
      </c>
      <c r="F50" s="52">
        <f t="shared" si="7"/>
        <v>-165484725</v>
      </c>
      <c r="G50" s="52">
        <f t="shared" si="7"/>
        <v>-367781439</v>
      </c>
      <c r="H50" s="52">
        <f t="shared" si="7"/>
        <v>-8292115</v>
      </c>
      <c r="I50" s="52">
        <f t="shared" si="7"/>
        <v>376073555</v>
      </c>
      <c r="J50" s="52">
        <f t="shared" si="7"/>
        <v>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</v>
      </c>
      <c r="X50" s="52">
        <f t="shared" si="7"/>
        <v>-41371182</v>
      </c>
      <c r="Y50" s="52">
        <f t="shared" si="7"/>
        <v>41371183</v>
      </c>
      <c r="Z50" s="53">
        <f>+IF(X50&lt;&gt;0,+(Y50/X50)*100,0)</f>
        <v>-100.00000241714149</v>
      </c>
      <c r="AA50" s="54">
        <f>SUM(AA47:AA49)</f>
        <v>-165484725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-19579146</v>
      </c>
      <c r="D6" s="18"/>
      <c r="E6" s="19">
        <v>24683008</v>
      </c>
      <c r="F6" s="20">
        <v>24683008</v>
      </c>
      <c r="G6" s="20"/>
      <c r="H6" s="20">
        <v>35691</v>
      </c>
      <c r="I6" s="20">
        <v>262824</v>
      </c>
      <c r="J6" s="20">
        <v>298515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298515</v>
      </c>
      <c r="X6" s="20">
        <v>6146295</v>
      </c>
      <c r="Y6" s="20">
        <v>-5847780</v>
      </c>
      <c r="Z6" s="21">
        <v>-95.14317161802353</v>
      </c>
      <c r="AA6" s="22">
        <v>24683008</v>
      </c>
    </row>
    <row r="7" spans="1:27" x14ac:dyDescent="0.25">
      <c r="A7" s="23" t="s">
        <v>35</v>
      </c>
      <c r="B7" s="17" t="s">
        <v>32</v>
      </c>
      <c r="C7" s="18">
        <v>35049217</v>
      </c>
      <c r="D7" s="18"/>
      <c r="E7" s="19">
        <v>10412267</v>
      </c>
      <c r="F7" s="20">
        <v>10412267</v>
      </c>
      <c r="G7" s="20"/>
      <c r="H7" s="20">
        <v>2605006</v>
      </c>
      <c r="I7" s="20">
        <v>2506197</v>
      </c>
      <c r="J7" s="20">
        <v>5111203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5111203</v>
      </c>
      <c r="X7" s="20">
        <v>2702293</v>
      </c>
      <c r="Y7" s="20">
        <v>2408910</v>
      </c>
      <c r="Z7" s="21">
        <v>89.14318321514358</v>
      </c>
      <c r="AA7" s="22">
        <v>10412267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/>
      <c r="F8" s="20"/>
      <c r="G8" s="20"/>
      <c r="H8" s="20">
        <v>-415813</v>
      </c>
      <c r="I8" s="20">
        <v>-415252</v>
      </c>
      <c r="J8" s="20">
        <v>-831065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-831065</v>
      </c>
      <c r="X8" s="20"/>
      <c r="Y8" s="20">
        <v>-831065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6915389</v>
      </c>
      <c r="D13" s="29">
        <f>SUM(D6:D12)</f>
        <v>0</v>
      </c>
      <c r="E13" s="30">
        <f t="shared" si="0"/>
        <v>35095275</v>
      </c>
      <c r="F13" s="31">
        <f t="shared" si="0"/>
        <v>35095275</v>
      </c>
      <c r="G13" s="31">
        <f t="shared" si="0"/>
        <v>0</v>
      </c>
      <c r="H13" s="31">
        <f t="shared" si="0"/>
        <v>2224884</v>
      </c>
      <c r="I13" s="31">
        <f t="shared" si="0"/>
        <v>2353769</v>
      </c>
      <c r="J13" s="31">
        <f t="shared" si="0"/>
        <v>4578653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4578653</v>
      </c>
      <c r="X13" s="31">
        <f t="shared" si="0"/>
        <v>8848588</v>
      </c>
      <c r="Y13" s="31">
        <f t="shared" si="0"/>
        <v>-4269935</v>
      </c>
      <c r="Z13" s="32">
        <f>+IF(X13&lt;&gt;0,+(Y13/X13)*100,0)</f>
        <v>-48.255552185275207</v>
      </c>
      <c r="AA13" s="33">
        <f>SUM(AA6:AA12)</f>
        <v>35095275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17995851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17995851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24911240</v>
      </c>
      <c r="D26" s="29">
        <f>+D13+D25</f>
        <v>0</v>
      </c>
      <c r="E26" s="30">
        <f t="shared" si="2"/>
        <v>35095275</v>
      </c>
      <c r="F26" s="31">
        <f t="shared" si="2"/>
        <v>35095275</v>
      </c>
      <c r="G26" s="31">
        <f t="shared" si="2"/>
        <v>0</v>
      </c>
      <c r="H26" s="31">
        <f t="shared" si="2"/>
        <v>2224884</v>
      </c>
      <c r="I26" s="31">
        <f t="shared" si="2"/>
        <v>2353769</v>
      </c>
      <c r="J26" s="31">
        <f t="shared" si="2"/>
        <v>4578653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4578653</v>
      </c>
      <c r="X26" s="31">
        <f t="shared" si="2"/>
        <v>8848588</v>
      </c>
      <c r="Y26" s="31">
        <f t="shared" si="2"/>
        <v>-4269935</v>
      </c>
      <c r="Z26" s="32">
        <f>+IF(X26&lt;&gt;0,+(Y26/X26)*100,0)</f>
        <v>-48.255552185275207</v>
      </c>
      <c r="AA26" s="33">
        <f>+AA13+AA25</f>
        <v>35095275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-143320</v>
      </c>
      <c r="I32" s="20"/>
      <c r="J32" s="20">
        <v>-143320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-143320</v>
      </c>
      <c r="X32" s="20"/>
      <c r="Y32" s="20">
        <v>-143320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-143320</v>
      </c>
      <c r="I37" s="31">
        <f t="shared" si="3"/>
        <v>0</v>
      </c>
      <c r="J37" s="31">
        <f t="shared" si="3"/>
        <v>-143320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-143320</v>
      </c>
      <c r="X37" s="31">
        <f t="shared" si="3"/>
        <v>0</v>
      </c>
      <c r="Y37" s="31">
        <f t="shared" si="3"/>
        <v>-143320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-143320</v>
      </c>
      <c r="I44" s="31">
        <f t="shared" si="5"/>
        <v>0</v>
      </c>
      <c r="J44" s="31">
        <f t="shared" si="5"/>
        <v>-143320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-143320</v>
      </c>
      <c r="X44" s="31">
        <f t="shared" si="5"/>
        <v>0</v>
      </c>
      <c r="Y44" s="31">
        <f t="shared" si="5"/>
        <v>-143320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24911240</v>
      </c>
      <c r="D45" s="42">
        <f t="shared" si="6"/>
        <v>0</v>
      </c>
      <c r="E45" s="43">
        <f t="shared" si="6"/>
        <v>35095275</v>
      </c>
      <c r="F45" s="44">
        <f t="shared" si="6"/>
        <v>35095275</v>
      </c>
      <c r="G45" s="44">
        <f t="shared" si="6"/>
        <v>0</v>
      </c>
      <c r="H45" s="44">
        <f t="shared" si="6"/>
        <v>2368204</v>
      </c>
      <c r="I45" s="44">
        <f t="shared" si="6"/>
        <v>2353769</v>
      </c>
      <c r="J45" s="44">
        <f t="shared" si="6"/>
        <v>4721973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4721973</v>
      </c>
      <c r="X45" s="44">
        <f t="shared" si="6"/>
        <v>8848588</v>
      </c>
      <c r="Y45" s="44">
        <f t="shared" si="6"/>
        <v>-4126615</v>
      </c>
      <c r="Z45" s="45">
        <f>+IF(X45&lt;&gt;0,+(Y45/X45)*100,0)</f>
        <v>-46.635858738139916</v>
      </c>
      <c r="AA45" s="46">
        <f>+AA26-AA44</f>
        <v>35095275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35095275</v>
      </c>
      <c r="F47" s="20">
        <v>35095275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8848588</v>
      </c>
      <c r="Y47" s="20">
        <v>-8848588</v>
      </c>
      <c r="Z47" s="47">
        <v>-100</v>
      </c>
      <c r="AA47" s="22">
        <v>35095275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35095275</v>
      </c>
      <c r="F50" s="52">
        <f t="shared" si="7"/>
        <v>35095275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8848588</v>
      </c>
      <c r="Y50" s="52">
        <f t="shared" si="7"/>
        <v>-8848588</v>
      </c>
      <c r="Z50" s="53">
        <f>+IF(X50&lt;&gt;0,+(Y50/X50)*100,0)</f>
        <v>-100</v>
      </c>
      <c r="AA50" s="54">
        <f>SUM(AA47:AA49)</f>
        <v>35095275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21269890</v>
      </c>
      <c r="F6" s="20">
        <v>21269890</v>
      </c>
      <c r="G6" s="20"/>
      <c r="H6" s="20">
        <v>-2986771</v>
      </c>
      <c r="I6" s="20">
        <v>-458155</v>
      </c>
      <c r="J6" s="20">
        <v>-3444926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-3444926</v>
      </c>
      <c r="X6" s="20">
        <v>20012917</v>
      </c>
      <c r="Y6" s="20">
        <v>-23457843</v>
      </c>
      <c r="Z6" s="21">
        <v>-117.21351265285315</v>
      </c>
      <c r="AA6" s="22">
        <v>21269890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-24330271</v>
      </c>
      <c r="F7" s="20">
        <v>-24330271</v>
      </c>
      <c r="G7" s="20"/>
      <c r="H7" s="20">
        <v>81154749</v>
      </c>
      <c r="I7" s="20">
        <v>2019804</v>
      </c>
      <c r="J7" s="20">
        <v>83174553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83174553</v>
      </c>
      <c r="X7" s="20">
        <v>-6082566</v>
      </c>
      <c r="Y7" s="20">
        <v>89257119</v>
      </c>
      <c r="Z7" s="21">
        <v>-1467.4254089474739</v>
      </c>
      <c r="AA7" s="22">
        <v>-24330271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662100</v>
      </c>
      <c r="I10" s="20"/>
      <c r="J10" s="20">
        <v>662100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662100</v>
      </c>
      <c r="X10" s="20"/>
      <c r="Y10" s="20">
        <v>662100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58118</v>
      </c>
      <c r="I11" s="24">
        <v>4852</v>
      </c>
      <c r="J11" s="20">
        <v>62970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62970</v>
      </c>
      <c r="X11" s="20"/>
      <c r="Y11" s="24">
        <v>62970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-3060381</v>
      </c>
      <c r="F13" s="31">
        <f t="shared" si="0"/>
        <v>-3060381</v>
      </c>
      <c r="G13" s="31">
        <f t="shared" si="0"/>
        <v>0</v>
      </c>
      <c r="H13" s="31">
        <f t="shared" si="0"/>
        <v>78888196</v>
      </c>
      <c r="I13" s="31">
        <f t="shared" si="0"/>
        <v>1566501</v>
      </c>
      <c r="J13" s="31">
        <f t="shared" si="0"/>
        <v>80454697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80454697</v>
      </c>
      <c r="X13" s="31">
        <f t="shared" si="0"/>
        <v>13930351</v>
      </c>
      <c r="Y13" s="31">
        <f t="shared" si="0"/>
        <v>66524346</v>
      </c>
      <c r="Z13" s="32">
        <f>+IF(X13&lt;&gt;0,+(Y13/X13)*100,0)</f>
        <v>477.54967552504598</v>
      </c>
      <c r="AA13" s="33">
        <f>SUM(AA6:AA12)</f>
        <v>-3060381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8414526</v>
      </c>
      <c r="F17" s="20">
        <v>8414526</v>
      </c>
      <c r="G17" s="24"/>
      <c r="H17" s="24">
        <v>-65778787</v>
      </c>
      <c r="I17" s="24"/>
      <c r="J17" s="20">
        <v>-65778787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-65778787</v>
      </c>
      <c r="X17" s="20">
        <v>2103633</v>
      </c>
      <c r="Y17" s="24">
        <v>-67882420</v>
      </c>
      <c r="Z17" s="25">
        <v>-3226.9136298964695</v>
      </c>
      <c r="AA17" s="26">
        <v>8414526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8414526</v>
      </c>
      <c r="F25" s="36">
        <f t="shared" si="1"/>
        <v>8414526</v>
      </c>
      <c r="G25" s="36">
        <f t="shared" si="1"/>
        <v>0</v>
      </c>
      <c r="H25" s="36">
        <f t="shared" si="1"/>
        <v>-65778787</v>
      </c>
      <c r="I25" s="36">
        <f t="shared" si="1"/>
        <v>0</v>
      </c>
      <c r="J25" s="36">
        <f t="shared" si="1"/>
        <v>-65778787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-65778787</v>
      </c>
      <c r="X25" s="36">
        <f t="shared" si="1"/>
        <v>2103633</v>
      </c>
      <c r="Y25" s="36">
        <f t="shared" si="1"/>
        <v>-67882420</v>
      </c>
      <c r="Z25" s="37">
        <f>+IF(X25&lt;&gt;0,+(Y25/X25)*100,0)</f>
        <v>-3226.9136298964695</v>
      </c>
      <c r="AA25" s="38">
        <f>SUM(AA15:AA24)</f>
        <v>8414526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5354145</v>
      </c>
      <c r="F26" s="31">
        <f t="shared" si="2"/>
        <v>5354145</v>
      </c>
      <c r="G26" s="31">
        <f t="shared" si="2"/>
        <v>0</v>
      </c>
      <c r="H26" s="31">
        <f t="shared" si="2"/>
        <v>13109409</v>
      </c>
      <c r="I26" s="31">
        <f t="shared" si="2"/>
        <v>1566501</v>
      </c>
      <c r="J26" s="31">
        <f t="shared" si="2"/>
        <v>14675910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14675910</v>
      </c>
      <c r="X26" s="31">
        <f t="shared" si="2"/>
        <v>16033984</v>
      </c>
      <c r="Y26" s="31">
        <f t="shared" si="2"/>
        <v>-1358074</v>
      </c>
      <c r="Z26" s="32">
        <f>+IF(X26&lt;&gt;0,+(Y26/X26)*100,0)</f>
        <v>-8.469972278879661</v>
      </c>
      <c r="AA26" s="33">
        <f>+AA13+AA25</f>
        <v>5354145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-18769</v>
      </c>
      <c r="I31" s="20">
        <v>-417</v>
      </c>
      <c r="J31" s="20">
        <v>-19186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-19186</v>
      </c>
      <c r="X31" s="20"/>
      <c r="Y31" s="20">
        <v>-19186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>
        <v>-3700338</v>
      </c>
      <c r="I32" s="20">
        <v>-721843</v>
      </c>
      <c r="J32" s="20">
        <v>-4422181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-4422181</v>
      </c>
      <c r="X32" s="20"/>
      <c r="Y32" s="20">
        <v>-4422181</v>
      </c>
      <c r="Z32" s="21"/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-1032170</v>
      </c>
      <c r="I33" s="20"/>
      <c r="J33" s="20">
        <v>-1032170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-1032170</v>
      </c>
      <c r="X33" s="20">
        <v>880116</v>
      </c>
      <c r="Y33" s="20">
        <v>-1912286</v>
      </c>
      <c r="Z33" s="21">
        <v>-217.27658626817373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3361980</v>
      </c>
      <c r="F35" s="20">
        <v>3361980</v>
      </c>
      <c r="G35" s="20"/>
      <c r="H35" s="20">
        <v>4925558</v>
      </c>
      <c r="I35" s="20">
        <v>257263</v>
      </c>
      <c r="J35" s="20">
        <v>5182821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5182821</v>
      </c>
      <c r="X35" s="20">
        <v>840495</v>
      </c>
      <c r="Y35" s="20">
        <v>4342326</v>
      </c>
      <c r="Z35" s="21">
        <v>516.63912337372619</v>
      </c>
      <c r="AA35" s="22">
        <v>3361980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3561980</v>
      </c>
      <c r="F37" s="31">
        <f t="shared" si="3"/>
        <v>3561980</v>
      </c>
      <c r="G37" s="31">
        <f t="shared" si="3"/>
        <v>0</v>
      </c>
      <c r="H37" s="31">
        <f t="shared" si="3"/>
        <v>174281</v>
      </c>
      <c r="I37" s="31">
        <f t="shared" si="3"/>
        <v>-464997</v>
      </c>
      <c r="J37" s="31">
        <f t="shared" si="3"/>
        <v>-290716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-290716</v>
      </c>
      <c r="X37" s="31">
        <f t="shared" si="3"/>
        <v>1720611</v>
      </c>
      <c r="Y37" s="31">
        <f t="shared" si="3"/>
        <v>-2011327</v>
      </c>
      <c r="Z37" s="32">
        <f>+IF(X37&lt;&gt;0,+(Y37/X37)*100,0)</f>
        <v>-116.89609098163385</v>
      </c>
      <c r="AA37" s="33">
        <f>SUM(AA29:AA36)</f>
        <v>3561980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3561980</v>
      </c>
      <c r="F44" s="31">
        <f t="shared" si="5"/>
        <v>3561980</v>
      </c>
      <c r="G44" s="31">
        <f t="shared" si="5"/>
        <v>0</v>
      </c>
      <c r="H44" s="31">
        <f t="shared" si="5"/>
        <v>174281</v>
      </c>
      <c r="I44" s="31">
        <f t="shared" si="5"/>
        <v>-464997</v>
      </c>
      <c r="J44" s="31">
        <f t="shared" si="5"/>
        <v>-290716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-290716</v>
      </c>
      <c r="X44" s="31">
        <f t="shared" si="5"/>
        <v>1720611</v>
      </c>
      <c r="Y44" s="31">
        <f t="shared" si="5"/>
        <v>-2011327</v>
      </c>
      <c r="Z44" s="32">
        <f>+IF(X44&lt;&gt;0,+(Y44/X44)*100,0)</f>
        <v>-116.89609098163385</v>
      </c>
      <c r="AA44" s="33">
        <f>+AA37+AA43</f>
        <v>3561980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1792165</v>
      </c>
      <c r="F45" s="44">
        <f t="shared" si="6"/>
        <v>1792165</v>
      </c>
      <c r="G45" s="44">
        <f t="shared" si="6"/>
        <v>0</v>
      </c>
      <c r="H45" s="44">
        <f t="shared" si="6"/>
        <v>12935128</v>
      </c>
      <c r="I45" s="44">
        <f t="shared" si="6"/>
        <v>2031498</v>
      </c>
      <c r="J45" s="44">
        <f t="shared" si="6"/>
        <v>14966626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14966626</v>
      </c>
      <c r="X45" s="44">
        <f t="shared" si="6"/>
        <v>14313373</v>
      </c>
      <c r="Y45" s="44">
        <f t="shared" si="6"/>
        <v>653253</v>
      </c>
      <c r="Z45" s="45">
        <f>+IF(X45&lt;&gt;0,+(Y45/X45)*100,0)</f>
        <v>4.5639347203485858</v>
      </c>
      <c r="AA45" s="46">
        <f>+AA26-AA44</f>
        <v>1792165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-16628271</v>
      </c>
      <c r="F47" s="20">
        <v>-16628271</v>
      </c>
      <c r="G47" s="20"/>
      <c r="H47" s="20">
        <v>597162458</v>
      </c>
      <c r="I47" s="20">
        <v>1031538</v>
      </c>
      <c r="J47" s="20">
        <v>598193996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598193996</v>
      </c>
      <c r="X47" s="20">
        <v>-4107063</v>
      </c>
      <c r="Y47" s="20">
        <v>602301059</v>
      </c>
      <c r="Z47" s="47">
        <v>-14665.006575258281</v>
      </c>
      <c r="AA47" s="22">
        <v>-16628271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-16628271</v>
      </c>
      <c r="F50" s="52">
        <f t="shared" si="7"/>
        <v>-16628271</v>
      </c>
      <c r="G50" s="52">
        <f t="shared" si="7"/>
        <v>0</v>
      </c>
      <c r="H50" s="52">
        <f t="shared" si="7"/>
        <v>597162458</v>
      </c>
      <c r="I50" s="52">
        <f t="shared" si="7"/>
        <v>1031538</v>
      </c>
      <c r="J50" s="52">
        <f t="shared" si="7"/>
        <v>598193996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598193996</v>
      </c>
      <c r="X50" s="52">
        <f t="shared" si="7"/>
        <v>-4107063</v>
      </c>
      <c r="Y50" s="52">
        <f t="shared" si="7"/>
        <v>602301059</v>
      </c>
      <c r="Z50" s="53">
        <f>+IF(X50&lt;&gt;0,+(Y50/X50)*100,0)</f>
        <v>-14665.006575258281</v>
      </c>
      <c r="AA50" s="54">
        <f>SUM(AA47:AA49)</f>
        <v>-16628271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85141092</v>
      </c>
      <c r="D7" s="18"/>
      <c r="E7" s="19">
        <v>20155241</v>
      </c>
      <c r="F7" s="20">
        <v>20155241</v>
      </c>
      <c r="G7" s="20">
        <v>115917593</v>
      </c>
      <c r="H7" s="20">
        <v>-25315130</v>
      </c>
      <c r="I7" s="20">
        <v>3393467</v>
      </c>
      <c r="J7" s="20">
        <v>93995930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93995930</v>
      </c>
      <c r="X7" s="20">
        <v>5038818</v>
      </c>
      <c r="Y7" s="20">
        <v>88957112</v>
      </c>
      <c r="Z7" s="21">
        <v>1765.4361002917749</v>
      </c>
      <c r="AA7" s="22">
        <v>20155241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85141092</v>
      </c>
      <c r="D13" s="29">
        <f>SUM(D6:D12)</f>
        <v>0</v>
      </c>
      <c r="E13" s="30">
        <f t="shared" si="0"/>
        <v>20155241</v>
      </c>
      <c r="F13" s="31">
        <f t="shared" si="0"/>
        <v>20155241</v>
      </c>
      <c r="G13" s="31">
        <f t="shared" si="0"/>
        <v>115917593</v>
      </c>
      <c r="H13" s="31">
        <f t="shared" si="0"/>
        <v>-25315130</v>
      </c>
      <c r="I13" s="31">
        <f t="shared" si="0"/>
        <v>3393467</v>
      </c>
      <c r="J13" s="31">
        <f t="shared" si="0"/>
        <v>93995930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93995930</v>
      </c>
      <c r="X13" s="31">
        <f t="shared" si="0"/>
        <v>5038818</v>
      </c>
      <c r="Y13" s="31">
        <f t="shared" si="0"/>
        <v>88957112</v>
      </c>
      <c r="Z13" s="32">
        <f>+IF(X13&lt;&gt;0,+(Y13/X13)*100,0)</f>
        <v>1765.4361002917749</v>
      </c>
      <c r="AA13" s="33">
        <f>SUM(AA6:AA12)</f>
        <v>20155241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47893416</v>
      </c>
      <c r="D17" s="18"/>
      <c r="E17" s="19">
        <v>15548021</v>
      </c>
      <c r="F17" s="20">
        <v>15548021</v>
      </c>
      <c r="G17" s="24">
        <v>53263709</v>
      </c>
      <c r="H17" s="24">
        <v>-5370292</v>
      </c>
      <c r="I17" s="24">
        <v>3117869</v>
      </c>
      <c r="J17" s="20">
        <v>51011286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51011286</v>
      </c>
      <c r="X17" s="20">
        <v>3887022</v>
      </c>
      <c r="Y17" s="24">
        <v>47124264</v>
      </c>
      <c r="Z17" s="25">
        <v>1212.3487852654296</v>
      </c>
      <c r="AA17" s="26">
        <v>15548021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47893416</v>
      </c>
      <c r="D25" s="29">
        <f t="shared" ref="D25:Y25" si="1">SUM(D15:D24)</f>
        <v>0</v>
      </c>
      <c r="E25" s="35">
        <f t="shared" si="1"/>
        <v>15548021</v>
      </c>
      <c r="F25" s="36">
        <f t="shared" si="1"/>
        <v>15548021</v>
      </c>
      <c r="G25" s="36">
        <f t="shared" si="1"/>
        <v>53263709</v>
      </c>
      <c r="H25" s="36">
        <f t="shared" si="1"/>
        <v>-5370292</v>
      </c>
      <c r="I25" s="36">
        <f t="shared" si="1"/>
        <v>3117869</v>
      </c>
      <c r="J25" s="36">
        <f t="shared" si="1"/>
        <v>51011286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51011286</v>
      </c>
      <c r="X25" s="36">
        <f t="shared" si="1"/>
        <v>3887022</v>
      </c>
      <c r="Y25" s="36">
        <f t="shared" si="1"/>
        <v>47124264</v>
      </c>
      <c r="Z25" s="37">
        <f>+IF(X25&lt;&gt;0,+(Y25/X25)*100,0)</f>
        <v>1212.3487852654296</v>
      </c>
      <c r="AA25" s="38">
        <f>SUM(AA15:AA24)</f>
        <v>15548021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133034508</v>
      </c>
      <c r="D26" s="29">
        <f>+D13+D25</f>
        <v>0</v>
      </c>
      <c r="E26" s="30">
        <f t="shared" si="2"/>
        <v>35703262</v>
      </c>
      <c r="F26" s="31">
        <f t="shared" si="2"/>
        <v>35703262</v>
      </c>
      <c r="G26" s="31">
        <f t="shared" si="2"/>
        <v>169181302</v>
      </c>
      <c r="H26" s="31">
        <f t="shared" si="2"/>
        <v>-30685422</v>
      </c>
      <c r="I26" s="31">
        <f t="shared" si="2"/>
        <v>6511336</v>
      </c>
      <c r="J26" s="31">
        <f t="shared" si="2"/>
        <v>145007216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145007216</v>
      </c>
      <c r="X26" s="31">
        <f t="shared" si="2"/>
        <v>8925840</v>
      </c>
      <c r="Y26" s="31">
        <f t="shared" si="2"/>
        <v>136081376</v>
      </c>
      <c r="Z26" s="32">
        <f>+IF(X26&lt;&gt;0,+(Y26/X26)*100,0)</f>
        <v>1524.5778100436485</v>
      </c>
      <c r="AA26" s="33">
        <f>+AA13+AA25</f>
        <v>35703262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104984311</v>
      </c>
      <c r="D34" s="18"/>
      <c r="E34" s="19">
        <v>22007820</v>
      </c>
      <c r="F34" s="20">
        <v>22007820</v>
      </c>
      <c r="G34" s="20">
        <v>93764736</v>
      </c>
      <c r="H34" s="20">
        <v>11219575</v>
      </c>
      <c r="I34" s="20"/>
      <c r="J34" s="20">
        <v>104984311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104984311</v>
      </c>
      <c r="X34" s="20">
        <v>5501952</v>
      </c>
      <c r="Y34" s="20">
        <v>99482359</v>
      </c>
      <c r="Z34" s="21">
        <v>1808.1284424146195</v>
      </c>
      <c r="AA34" s="22">
        <v>22007820</v>
      </c>
    </row>
    <row r="35" spans="1:27" x14ac:dyDescent="0.25">
      <c r="A35" s="23" t="s">
        <v>39</v>
      </c>
      <c r="B35" s="17" t="s">
        <v>32</v>
      </c>
      <c r="C35" s="18">
        <v>15311308</v>
      </c>
      <c r="D35" s="18"/>
      <c r="E35" s="19"/>
      <c r="F35" s="20"/>
      <c r="G35" s="20">
        <v>15691562</v>
      </c>
      <c r="H35" s="20">
        <v>57331</v>
      </c>
      <c r="I35" s="20">
        <v>307229</v>
      </c>
      <c r="J35" s="20">
        <v>16056122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16056122</v>
      </c>
      <c r="X35" s="20"/>
      <c r="Y35" s="20">
        <v>16056122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120295619</v>
      </c>
      <c r="D37" s="29">
        <f t="shared" ref="D37:Y37" si="3">SUM(D29:D36)</f>
        <v>0</v>
      </c>
      <c r="E37" s="30">
        <f t="shared" si="3"/>
        <v>22007820</v>
      </c>
      <c r="F37" s="31">
        <f t="shared" si="3"/>
        <v>22007820</v>
      </c>
      <c r="G37" s="31">
        <f t="shared" si="3"/>
        <v>109456298</v>
      </c>
      <c r="H37" s="31">
        <f t="shared" si="3"/>
        <v>11276906</v>
      </c>
      <c r="I37" s="31">
        <f t="shared" si="3"/>
        <v>307229</v>
      </c>
      <c r="J37" s="31">
        <f t="shared" si="3"/>
        <v>121040433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121040433</v>
      </c>
      <c r="X37" s="31">
        <f t="shared" si="3"/>
        <v>5501952</v>
      </c>
      <c r="Y37" s="31">
        <f t="shared" si="3"/>
        <v>115538481</v>
      </c>
      <c r="Z37" s="32">
        <f>+IF(X37&lt;&gt;0,+(Y37/X37)*100,0)</f>
        <v>2099.95436165201</v>
      </c>
      <c r="AA37" s="33">
        <f>SUM(AA29:AA36)</f>
        <v>22007820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120295619</v>
      </c>
      <c r="D44" s="29">
        <f>+D37+D43</f>
        <v>0</v>
      </c>
      <c r="E44" s="30">
        <f t="shared" si="5"/>
        <v>22007820</v>
      </c>
      <c r="F44" s="31">
        <f t="shared" si="5"/>
        <v>22007820</v>
      </c>
      <c r="G44" s="31">
        <f t="shared" si="5"/>
        <v>109456298</v>
      </c>
      <c r="H44" s="31">
        <f t="shared" si="5"/>
        <v>11276906</v>
      </c>
      <c r="I44" s="31">
        <f t="shared" si="5"/>
        <v>307229</v>
      </c>
      <c r="J44" s="31">
        <f t="shared" si="5"/>
        <v>121040433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121040433</v>
      </c>
      <c r="X44" s="31">
        <f t="shared" si="5"/>
        <v>5501952</v>
      </c>
      <c r="Y44" s="31">
        <f t="shared" si="5"/>
        <v>115538481</v>
      </c>
      <c r="Z44" s="32">
        <f>+IF(X44&lt;&gt;0,+(Y44/X44)*100,0)</f>
        <v>2099.95436165201</v>
      </c>
      <c r="AA44" s="33">
        <f>+AA37+AA43</f>
        <v>22007820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12738889</v>
      </c>
      <c r="D45" s="42">
        <f t="shared" si="6"/>
        <v>0</v>
      </c>
      <c r="E45" s="43">
        <f t="shared" si="6"/>
        <v>13695442</v>
      </c>
      <c r="F45" s="44">
        <f t="shared" si="6"/>
        <v>13695442</v>
      </c>
      <c r="G45" s="44">
        <f t="shared" si="6"/>
        <v>59725004</v>
      </c>
      <c r="H45" s="44">
        <f t="shared" si="6"/>
        <v>-41962328</v>
      </c>
      <c r="I45" s="44">
        <f t="shared" si="6"/>
        <v>6204107</v>
      </c>
      <c r="J45" s="44">
        <f t="shared" si="6"/>
        <v>23966783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23966783</v>
      </c>
      <c r="X45" s="44">
        <f t="shared" si="6"/>
        <v>3423888</v>
      </c>
      <c r="Y45" s="44">
        <f t="shared" si="6"/>
        <v>20542895</v>
      </c>
      <c r="Z45" s="45">
        <f>+IF(X45&lt;&gt;0,+(Y45/X45)*100,0)</f>
        <v>599.98735355829399</v>
      </c>
      <c r="AA45" s="46">
        <f>+AA26-AA44</f>
        <v>13695442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-32350339</v>
      </c>
      <c r="D47" s="18"/>
      <c r="E47" s="19">
        <v>1803684</v>
      </c>
      <c r="F47" s="20">
        <v>1803684</v>
      </c>
      <c r="G47" s="20">
        <v>-17882341</v>
      </c>
      <c r="H47" s="20">
        <v>-42468960</v>
      </c>
      <c r="I47" s="20">
        <v>903664</v>
      </c>
      <c r="J47" s="20">
        <v>-59447637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-59447637</v>
      </c>
      <c r="X47" s="20">
        <v>450915</v>
      </c>
      <c r="Y47" s="20">
        <v>-59898552</v>
      </c>
      <c r="Z47" s="47">
        <v>-13283.778982735106</v>
      </c>
      <c r="AA47" s="22">
        <v>1803684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-32350339</v>
      </c>
      <c r="D50" s="50">
        <f t="shared" ref="D50:Y50" si="7">SUM(D47:D49)</f>
        <v>0</v>
      </c>
      <c r="E50" s="51">
        <f t="shared" si="7"/>
        <v>1803684</v>
      </c>
      <c r="F50" s="52">
        <f t="shared" si="7"/>
        <v>1803684</v>
      </c>
      <c r="G50" s="52">
        <f t="shared" si="7"/>
        <v>-17882341</v>
      </c>
      <c r="H50" s="52">
        <f t="shared" si="7"/>
        <v>-42468960</v>
      </c>
      <c r="I50" s="52">
        <f t="shared" si="7"/>
        <v>903664</v>
      </c>
      <c r="J50" s="52">
        <f t="shared" si="7"/>
        <v>-59447637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-59447637</v>
      </c>
      <c r="X50" s="52">
        <f t="shared" si="7"/>
        <v>450915</v>
      </c>
      <c r="Y50" s="52">
        <f t="shared" si="7"/>
        <v>-59898552</v>
      </c>
      <c r="Z50" s="53">
        <f>+IF(X50&lt;&gt;0,+(Y50/X50)*100,0)</f>
        <v>-13283.778982735106</v>
      </c>
      <c r="AA50" s="54">
        <f>SUM(AA47:AA49)</f>
        <v>1803684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31818327</v>
      </c>
      <c r="D7" s="18"/>
      <c r="E7" s="19">
        <v>29834821</v>
      </c>
      <c r="F7" s="20">
        <v>29834821</v>
      </c>
      <c r="G7" s="20">
        <v>66087505</v>
      </c>
      <c r="H7" s="20">
        <v>-58302464</v>
      </c>
      <c r="I7" s="20">
        <v>28366641</v>
      </c>
      <c r="J7" s="20">
        <v>36151682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36151682</v>
      </c>
      <c r="X7" s="20">
        <v>7458717</v>
      </c>
      <c r="Y7" s="20">
        <v>28692965</v>
      </c>
      <c r="Z7" s="21">
        <v>384.69035626368446</v>
      </c>
      <c r="AA7" s="22">
        <v>29834821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31818327</v>
      </c>
      <c r="D13" s="29">
        <f>SUM(D6:D12)</f>
        <v>0</v>
      </c>
      <c r="E13" s="30">
        <f t="shared" si="0"/>
        <v>29834821</v>
      </c>
      <c r="F13" s="31">
        <f t="shared" si="0"/>
        <v>29834821</v>
      </c>
      <c r="G13" s="31">
        <f t="shared" si="0"/>
        <v>66087505</v>
      </c>
      <c r="H13" s="31">
        <f t="shared" si="0"/>
        <v>-58302464</v>
      </c>
      <c r="I13" s="31">
        <f t="shared" si="0"/>
        <v>28366641</v>
      </c>
      <c r="J13" s="31">
        <f t="shared" si="0"/>
        <v>36151682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36151682</v>
      </c>
      <c r="X13" s="31">
        <f t="shared" si="0"/>
        <v>7458717</v>
      </c>
      <c r="Y13" s="31">
        <f t="shared" si="0"/>
        <v>28692965</v>
      </c>
      <c r="Z13" s="32">
        <f>+IF(X13&lt;&gt;0,+(Y13/X13)*100,0)</f>
        <v>384.69035626368446</v>
      </c>
      <c r="AA13" s="33">
        <f>SUM(AA6:AA12)</f>
        <v>29834821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-8379893</v>
      </c>
      <c r="D17" s="18"/>
      <c r="E17" s="19">
        <v>-182447793</v>
      </c>
      <c r="F17" s="20">
        <v>-182447793</v>
      </c>
      <c r="G17" s="24">
        <v>-7983435</v>
      </c>
      <c r="H17" s="24">
        <v>7875717</v>
      </c>
      <c r="I17" s="24">
        <v>-8379892</v>
      </c>
      <c r="J17" s="20">
        <v>-8487610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-8487610</v>
      </c>
      <c r="X17" s="20">
        <v>-45611946</v>
      </c>
      <c r="Y17" s="24">
        <v>37124336</v>
      </c>
      <c r="Z17" s="25">
        <v>-81.391695061640206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-8379893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-7983435</v>
      </c>
      <c r="H25" s="36">
        <f t="shared" si="1"/>
        <v>7875717</v>
      </c>
      <c r="I25" s="36">
        <f t="shared" si="1"/>
        <v>-8379892</v>
      </c>
      <c r="J25" s="36">
        <f t="shared" si="1"/>
        <v>-8487610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-8487610</v>
      </c>
      <c r="X25" s="36">
        <f t="shared" si="1"/>
        <v>-45611946</v>
      </c>
      <c r="Y25" s="36">
        <f t="shared" si="1"/>
        <v>37124336</v>
      </c>
      <c r="Z25" s="37">
        <f>+IF(X25&lt;&gt;0,+(Y25/X25)*100,0)</f>
        <v>-81.391695061640206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23438434</v>
      </c>
      <c r="D26" s="29">
        <f>+D13+D25</f>
        <v>0</v>
      </c>
      <c r="E26" s="30">
        <f t="shared" si="2"/>
        <v>-152612972</v>
      </c>
      <c r="F26" s="31">
        <f t="shared" si="2"/>
        <v>-152612972</v>
      </c>
      <c r="G26" s="31">
        <f t="shared" si="2"/>
        <v>58104070</v>
      </c>
      <c r="H26" s="31">
        <f t="shared" si="2"/>
        <v>-50426747</v>
      </c>
      <c r="I26" s="31">
        <f t="shared" si="2"/>
        <v>19986749</v>
      </c>
      <c r="J26" s="31">
        <f t="shared" si="2"/>
        <v>27664072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27664072</v>
      </c>
      <c r="X26" s="31">
        <f t="shared" si="2"/>
        <v>-38153229</v>
      </c>
      <c r="Y26" s="31">
        <f t="shared" si="2"/>
        <v>65817301</v>
      </c>
      <c r="Z26" s="32">
        <f>+IF(X26&lt;&gt;0,+(Y26/X26)*100,0)</f>
        <v>-172.50781316569561</v>
      </c>
      <c r="AA26" s="33">
        <f>+AA13+AA25</f>
        <v>-152612972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21025081</v>
      </c>
      <c r="D35" s="18"/>
      <c r="E35" s="19">
        <v>18215473</v>
      </c>
      <c r="F35" s="20">
        <v>18215473</v>
      </c>
      <c r="G35" s="20">
        <v>21428425</v>
      </c>
      <c r="H35" s="20">
        <v>-20726494</v>
      </c>
      <c r="I35" s="20">
        <v>14435224</v>
      </c>
      <c r="J35" s="20">
        <v>15137155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15137155</v>
      </c>
      <c r="X35" s="20">
        <v>4553865</v>
      </c>
      <c r="Y35" s="20">
        <v>10583290</v>
      </c>
      <c r="Z35" s="21">
        <v>232.40236590237083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21025081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21428425</v>
      </c>
      <c r="H37" s="31">
        <f t="shared" si="3"/>
        <v>-20726494</v>
      </c>
      <c r="I37" s="31">
        <f t="shared" si="3"/>
        <v>14435224</v>
      </c>
      <c r="J37" s="31">
        <f t="shared" si="3"/>
        <v>15137155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15137155</v>
      </c>
      <c r="X37" s="31">
        <f t="shared" si="3"/>
        <v>4553865</v>
      </c>
      <c r="Y37" s="31">
        <f t="shared" si="3"/>
        <v>10583290</v>
      </c>
      <c r="Z37" s="32">
        <f>+IF(X37&lt;&gt;0,+(Y37/X37)*100,0)</f>
        <v>232.40236590237083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21025081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21428425</v>
      </c>
      <c r="H44" s="31">
        <f t="shared" si="5"/>
        <v>-20726494</v>
      </c>
      <c r="I44" s="31">
        <f t="shared" si="5"/>
        <v>14435224</v>
      </c>
      <c r="J44" s="31">
        <f t="shared" si="5"/>
        <v>15137155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15137155</v>
      </c>
      <c r="X44" s="31">
        <f t="shared" si="5"/>
        <v>4553865</v>
      </c>
      <c r="Y44" s="31">
        <f t="shared" si="5"/>
        <v>10583290</v>
      </c>
      <c r="Z44" s="32">
        <f>+IF(X44&lt;&gt;0,+(Y44/X44)*100,0)</f>
        <v>232.40236590237083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2413353</v>
      </c>
      <c r="D45" s="42">
        <f t="shared" si="6"/>
        <v>0</v>
      </c>
      <c r="E45" s="43">
        <f t="shared" si="6"/>
        <v>-170828445</v>
      </c>
      <c r="F45" s="44">
        <f t="shared" si="6"/>
        <v>-170828445</v>
      </c>
      <c r="G45" s="44">
        <f t="shared" si="6"/>
        <v>36675645</v>
      </c>
      <c r="H45" s="44">
        <f t="shared" si="6"/>
        <v>-29700253</v>
      </c>
      <c r="I45" s="44">
        <f t="shared" si="6"/>
        <v>5551525</v>
      </c>
      <c r="J45" s="44">
        <f t="shared" si="6"/>
        <v>12526917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12526917</v>
      </c>
      <c r="X45" s="44">
        <f t="shared" si="6"/>
        <v>-42707094</v>
      </c>
      <c r="Y45" s="44">
        <f t="shared" si="6"/>
        <v>55234011</v>
      </c>
      <c r="Z45" s="45">
        <f>+IF(X45&lt;&gt;0,+(Y45/X45)*100,0)</f>
        <v>-129.33216903027866</v>
      </c>
      <c r="AA45" s="46">
        <f>+AA26-AA44</f>
        <v>-170828445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273114205</v>
      </c>
      <c r="D47" s="18"/>
      <c r="E47" s="19">
        <v>252988693</v>
      </c>
      <c r="F47" s="20">
        <v>252988693</v>
      </c>
      <c r="G47" s="20">
        <v>313396383</v>
      </c>
      <c r="H47" s="20">
        <v>-299463336</v>
      </c>
      <c r="I47" s="20">
        <v>272398999</v>
      </c>
      <c r="J47" s="20">
        <v>286332046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286332046</v>
      </c>
      <c r="X47" s="20">
        <v>63247170</v>
      </c>
      <c r="Y47" s="20">
        <v>223084876</v>
      </c>
      <c r="Z47" s="47">
        <v>352.71914300671477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273114205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313396383</v>
      </c>
      <c r="H50" s="52">
        <f t="shared" si="7"/>
        <v>-299463336</v>
      </c>
      <c r="I50" s="52">
        <f t="shared" si="7"/>
        <v>272398999</v>
      </c>
      <c r="J50" s="52">
        <f t="shared" si="7"/>
        <v>286332046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286332046</v>
      </c>
      <c r="X50" s="52">
        <f t="shared" si="7"/>
        <v>63247170</v>
      </c>
      <c r="Y50" s="52">
        <f t="shared" si="7"/>
        <v>223084876</v>
      </c>
      <c r="Z50" s="53">
        <f>+IF(X50&lt;&gt;0,+(Y50/X50)*100,0)</f>
        <v>352.71914300671477</v>
      </c>
      <c r="AA50" s="54">
        <f>SUM(AA47:AA49)</f>
        <v>252988693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26668704</v>
      </c>
      <c r="D7" s="18"/>
      <c r="E7" s="19">
        <v>10069780</v>
      </c>
      <c r="F7" s="20">
        <v>10069780</v>
      </c>
      <c r="G7" s="20">
        <v>29153224</v>
      </c>
      <c r="H7" s="20">
        <v>2216503</v>
      </c>
      <c r="I7" s="20">
        <v>2315723</v>
      </c>
      <c r="J7" s="20">
        <v>33685450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33685450</v>
      </c>
      <c r="X7" s="20">
        <v>2517456</v>
      </c>
      <c r="Y7" s="20">
        <v>31167994</v>
      </c>
      <c r="Z7" s="21">
        <v>1238.0750249458183</v>
      </c>
      <c r="AA7" s="22">
        <v>10069780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26668704</v>
      </c>
      <c r="D13" s="29">
        <f>SUM(D6:D12)</f>
        <v>0</v>
      </c>
      <c r="E13" s="30">
        <f t="shared" si="0"/>
        <v>10069780</v>
      </c>
      <c r="F13" s="31">
        <f t="shared" si="0"/>
        <v>10069780</v>
      </c>
      <c r="G13" s="31">
        <f t="shared" si="0"/>
        <v>29153224</v>
      </c>
      <c r="H13" s="31">
        <f t="shared" si="0"/>
        <v>2216503</v>
      </c>
      <c r="I13" s="31">
        <f t="shared" si="0"/>
        <v>2315723</v>
      </c>
      <c r="J13" s="31">
        <f t="shared" si="0"/>
        <v>33685450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33685450</v>
      </c>
      <c r="X13" s="31">
        <f t="shared" si="0"/>
        <v>2517456</v>
      </c>
      <c r="Y13" s="31">
        <f t="shared" si="0"/>
        <v>31167994</v>
      </c>
      <c r="Z13" s="32">
        <f>+IF(X13&lt;&gt;0,+(Y13/X13)*100,0)</f>
        <v>1238.0750249458183</v>
      </c>
      <c r="AA13" s="33">
        <f>SUM(AA6:AA12)</f>
        <v>10069780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-4820007</v>
      </c>
      <c r="D17" s="18"/>
      <c r="E17" s="19">
        <v>30349805</v>
      </c>
      <c r="F17" s="20">
        <v>30349805</v>
      </c>
      <c r="G17" s="24">
        <v>6346078</v>
      </c>
      <c r="H17" s="24">
        <v>-11166085</v>
      </c>
      <c r="I17" s="24"/>
      <c r="J17" s="20">
        <v>-4820007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-4820007</v>
      </c>
      <c r="X17" s="20">
        <v>7587468</v>
      </c>
      <c r="Y17" s="24">
        <v>-12407475</v>
      </c>
      <c r="Z17" s="25">
        <v>-163.52589559521041</v>
      </c>
      <c r="AA17" s="26">
        <v>30349805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-4820007</v>
      </c>
      <c r="D25" s="29">
        <f t="shared" ref="D25:Y25" si="1">SUM(D15:D24)</f>
        <v>0</v>
      </c>
      <c r="E25" s="35">
        <f t="shared" si="1"/>
        <v>30349805</v>
      </c>
      <c r="F25" s="36">
        <f t="shared" si="1"/>
        <v>30349805</v>
      </c>
      <c r="G25" s="36">
        <f t="shared" si="1"/>
        <v>6346078</v>
      </c>
      <c r="H25" s="36">
        <f t="shared" si="1"/>
        <v>-11166085</v>
      </c>
      <c r="I25" s="36">
        <f t="shared" si="1"/>
        <v>0</v>
      </c>
      <c r="J25" s="36">
        <f t="shared" si="1"/>
        <v>-4820007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-4820007</v>
      </c>
      <c r="X25" s="36">
        <f t="shared" si="1"/>
        <v>7587468</v>
      </c>
      <c r="Y25" s="36">
        <f t="shared" si="1"/>
        <v>-12407475</v>
      </c>
      <c r="Z25" s="37">
        <f>+IF(X25&lt;&gt;0,+(Y25/X25)*100,0)</f>
        <v>-163.52589559521041</v>
      </c>
      <c r="AA25" s="38">
        <f>SUM(AA15:AA24)</f>
        <v>30349805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21848697</v>
      </c>
      <c r="D26" s="29">
        <f>+D13+D25</f>
        <v>0</v>
      </c>
      <c r="E26" s="30">
        <f t="shared" si="2"/>
        <v>40419585</v>
      </c>
      <c r="F26" s="31">
        <f t="shared" si="2"/>
        <v>40419585</v>
      </c>
      <c r="G26" s="31">
        <f t="shared" si="2"/>
        <v>35499302</v>
      </c>
      <c r="H26" s="31">
        <f t="shared" si="2"/>
        <v>-8949582</v>
      </c>
      <c r="I26" s="31">
        <f t="shared" si="2"/>
        <v>2315723</v>
      </c>
      <c r="J26" s="31">
        <f t="shared" si="2"/>
        <v>28865443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28865443</v>
      </c>
      <c r="X26" s="31">
        <f t="shared" si="2"/>
        <v>10104924</v>
      </c>
      <c r="Y26" s="31">
        <f t="shared" si="2"/>
        <v>18760519</v>
      </c>
      <c r="Z26" s="32">
        <f>+IF(X26&lt;&gt;0,+(Y26/X26)*100,0)</f>
        <v>185.65720039062143</v>
      </c>
      <c r="AA26" s="33">
        <f>+AA13+AA25</f>
        <v>40419585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115990408</v>
      </c>
      <c r="D34" s="18"/>
      <c r="E34" s="19"/>
      <c r="F34" s="20"/>
      <c r="G34" s="20">
        <v>119682500</v>
      </c>
      <c r="H34" s="20">
        <v>-3692092</v>
      </c>
      <c r="I34" s="20"/>
      <c r="J34" s="20">
        <v>115990408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115990408</v>
      </c>
      <c r="X34" s="20"/>
      <c r="Y34" s="20">
        <v>115990408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24145202</v>
      </c>
      <c r="D35" s="18"/>
      <c r="E35" s="19">
        <v>-2120935</v>
      </c>
      <c r="F35" s="20">
        <v>-2120935</v>
      </c>
      <c r="G35" s="20">
        <v>24512254</v>
      </c>
      <c r="H35" s="20">
        <v>333650</v>
      </c>
      <c r="I35" s="20">
        <v>338362</v>
      </c>
      <c r="J35" s="20">
        <v>25184266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25184266</v>
      </c>
      <c r="X35" s="20">
        <v>-530235</v>
      </c>
      <c r="Y35" s="20">
        <v>25714501</v>
      </c>
      <c r="Z35" s="21">
        <v>-4849.6423284015582</v>
      </c>
      <c r="AA35" s="22">
        <v>-2120935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140135610</v>
      </c>
      <c r="D37" s="29">
        <f t="shared" ref="D37:Y37" si="3">SUM(D29:D36)</f>
        <v>0</v>
      </c>
      <c r="E37" s="30">
        <f t="shared" si="3"/>
        <v>-2120935</v>
      </c>
      <c r="F37" s="31">
        <f t="shared" si="3"/>
        <v>-2120935</v>
      </c>
      <c r="G37" s="31">
        <f t="shared" si="3"/>
        <v>144194754</v>
      </c>
      <c r="H37" s="31">
        <f t="shared" si="3"/>
        <v>-3358442</v>
      </c>
      <c r="I37" s="31">
        <f t="shared" si="3"/>
        <v>338362</v>
      </c>
      <c r="J37" s="31">
        <f t="shared" si="3"/>
        <v>141174674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141174674</v>
      </c>
      <c r="X37" s="31">
        <f t="shared" si="3"/>
        <v>-530235</v>
      </c>
      <c r="Y37" s="31">
        <f t="shared" si="3"/>
        <v>141704909</v>
      </c>
      <c r="Z37" s="32">
        <f>+IF(X37&lt;&gt;0,+(Y37/X37)*100,0)</f>
        <v>-26724.925551877943</v>
      </c>
      <c r="AA37" s="33">
        <f>SUM(AA29:AA36)</f>
        <v>-2120935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-1453467</v>
      </c>
      <c r="D40" s="18"/>
      <c r="E40" s="19">
        <v>104666225</v>
      </c>
      <c r="F40" s="20">
        <v>104666225</v>
      </c>
      <c r="G40" s="20">
        <v>-4953130</v>
      </c>
      <c r="H40" s="20">
        <v>3499663</v>
      </c>
      <c r="I40" s="20"/>
      <c r="J40" s="20">
        <v>-1453467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-1453467</v>
      </c>
      <c r="X40" s="20">
        <v>26166555</v>
      </c>
      <c r="Y40" s="20">
        <v>-27620022</v>
      </c>
      <c r="Z40" s="21">
        <v>-105.55467466007657</v>
      </c>
      <c r="AA40" s="22">
        <v>104666225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-1453467</v>
      </c>
      <c r="D43" s="29">
        <f t="shared" ref="D43:Y43" si="4">SUM(D39:D42)</f>
        <v>0</v>
      </c>
      <c r="E43" s="35">
        <f t="shared" si="4"/>
        <v>104666225</v>
      </c>
      <c r="F43" s="36">
        <f t="shared" si="4"/>
        <v>104666225</v>
      </c>
      <c r="G43" s="36">
        <f t="shared" si="4"/>
        <v>-4953130</v>
      </c>
      <c r="H43" s="36">
        <f t="shared" si="4"/>
        <v>3499663</v>
      </c>
      <c r="I43" s="36">
        <f t="shared" si="4"/>
        <v>0</v>
      </c>
      <c r="J43" s="36">
        <f t="shared" si="4"/>
        <v>-1453467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-1453467</v>
      </c>
      <c r="X43" s="36">
        <f t="shared" si="4"/>
        <v>26166555</v>
      </c>
      <c r="Y43" s="36">
        <f t="shared" si="4"/>
        <v>-27620022</v>
      </c>
      <c r="Z43" s="37">
        <f>+IF(X43&lt;&gt;0,+(Y43/X43)*100,0)</f>
        <v>-105.55467466007657</v>
      </c>
      <c r="AA43" s="38">
        <f>SUM(AA39:AA42)</f>
        <v>104666225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138682143</v>
      </c>
      <c r="D44" s="29">
        <f>+D37+D43</f>
        <v>0</v>
      </c>
      <c r="E44" s="30">
        <f t="shared" si="5"/>
        <v>102545290</v>
      </c>
      <c r="F44" s="31">
        <f t="shared" si="5"/>
        <v>102545290</v>
      </c>
      <c r="G44" s="31">
        <f t="shared" si="5"/>
        <v>139241624</v>
      </c>
      <c r="H44" s="31">
        <f t="shared" si="5"/>
        <v>141221</v>
      </c>
      <c r="I44" s="31">
        <f t="shared" si="5"/>
        <v>338362</v>
      </c>
      <c r="J44" s="31">
        <f t="shared" si="5"/>
        <v>139721207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139721207</v>
      </c>
      <c r="X44" s="31">
        <f t="shared" si="5"/>
        <v>25636320</v>
      </c>
      <c r="Y44" s="31">
        <f t="shared" si="5"/>
        <v>114084887</v>
      </c>
      <c r="Z44" s="32">
        <f>+IF(X44&lt;&gt;0,+(Y44/X44)*100,0)</f>
        <v>445.01272803584914</v>
      </c>
      <c r="AA44" s="33">
        <f>+AA37+AA43</f>
        <v>102545290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-116833446</v>
      </c>
      <c r="D45" s="42">
        <f t="shared" si="6"/>
        <v>0</v>
      </c>
      <c r="E45" s="43">
        <f t="shared" si="6"/>
        <v>-62125705</v>
      </c>
      <c r="F45" s="44">
        <f t="shared" si="6"/>
        <v>-62125705</v>
      </c>
      <c r="G45" s="44">
        <f t="shared" si="6"/>
        <v>-103742322</v>
      </c>
      <c r="H45" s="44">
        <f t="shared" si="6"/>
        <v>-9090803</v>
      </c>
      <c r="I45" s="44">
        <f t="shared" si="6"/>
        <v>1977361</v>
      </c>
      <c r="J45" s="44">
        <f t="shared" si="6"/>
        <v>-110855764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-110855764</v>
      </c>
      <c r="X45" s="44">
        <f t="shared" si="6"/>
        <v>-15531396</v>
      </c>
      <c r="Y45" s="44">
        <f t="shared" si="6"/>
        <v>-95324368</v>
      </c>
      <c r="Z45" s="45">
        <f>+IF(X45&lt;&gt;0,+(Y45/X45)*100,0)</f>
        <v>613.75273671471643</v>
      </c>
      <c r="AA45" s="46">
        <f>+AA26-AA44</f>
        <v>-62125705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-68635392</v>
      </c>
      <c r="D47" s="18"/>
      <c r="E47" s="19">
        <v>-22694782</v>
      </c>
      <c r="F47" s="20">
        <v>-22694782</v>
      </c>
      <c r="G47" s="20">
        <v>-89260264</v>
      </c>
      <c r="H47" s="20">
        <v>1065299</v>
      </c>
      <c r="I47" s="20">
        <v>-213769</v>
      </c>
      <c r="J47" s="20">
        <v>-88408734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-88408734</v>
      </c>
      <c r="X47" s="20">
        <v>-5673699</v>
      </c>
      <c r="Y47" s="20">
        <v>-82735035</v>
      </c>
      <c r="Z47" s="47">
        <v>1458.2203779227625</v>
      </c>
      <c r="AA47" s="22">
        <v>-22694782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-68635392</v>
      </c>
      <c r="D50" s="50">
        <f t="shared" ref="D50:Y50" si="7">SUM(D47:D49)</f>
        <v>0</v>
      </c>
      <c r="E50" s="51">
        <f t="shared" si="7"/>
        <v>-22694782</v>
      </c>
      <c r="F50" s="52">
        <f t="shared" si="7"/>
        <v>-22694782</v>
      </c>
      <c r="G50" s="52">
        <f t="shared" si="7"/>
        <v>-89260264</v>
      </c>
      <c r="H50" s="52">
        <f t="shared" si="7"/>
        <v>1065299</v>
      </c>
      <c r="I50" s="52">
        <f t="shared" si="7"/>
        <v>-213769</v>
      </c>
      <c r="J50" s="52">
        <f t="shared" si="7"/>
        <v>-88408734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-88408734</v>
      </c>
      <c r="X50" s="52">
        <f t="shared" si="7"/>
        <v>-5673699</v>
      </c>
      <c r="Y50" s="52">
        <f t="shared" si="7"/>
        <v>-82735035</v>
      </c>
      <c r="Z50" s="53">
        <f>+IF(X50&lt;&gt;0,+(Y50/X50)*100,0)</f>
        <v>1458.2203779227625</v>
      </c>
      <c r="AA50" s="54">
        <f>SUM(AA47:AA49)</f>
        <v>-22694782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42278907</v>
      </c>
      <c r="H7" s="20">
        <v>-34570965</v>
      </c>
      <c r="I7" s="20">
        <v>3342876</v>
      </c>
      <c r="J7" s="20">
        <v>11050818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11050818</v>
      </c>
      <c r="X7" s="20"/>
      <c r="Y7" s="20">
        <v>11050818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229361006</v>
      </c>
      <c r="F8" s="20">
        <v>229361006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57340254</v>
      </c>
      <c r="Y8" s="20">
        <v>-57340254</v>
      </c>
      <c r="Z8" s="21">
        <v>-100</v>
      </c>
      <c r="AA8" s="22">
        <v>229361006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-1071106</v>
      </c>
      <c r="F10" s="20">
        <v>-1071106</v>
      </c>
      <c r="G10" s="20"/>
      <c r="H10" s="20">
        <v>384</v>
      </c>
      <c r="I10" s="20"/>
      <c r="J10" s="20">
        <v>384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384</v>
      </c>
      <c r="X10" s="20">
        <v>-267774</v>
      </c>
      <c r="Y10" s="20">
        <v>268158</v>
      </c>
      <c r="Z10" s="21">
        <v>-100.14340451276075</v>
      </c>
      <c r="AA10" s="22">
        <v>-1071106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228289900</v>
      </c>
      <c r="F13" s="31">
        <f t="shared" si="0"/>
        <v>228289900</v>
      </c>
      <c r="G13" s="31">
        <f t="shared" si="0"/>
        <v>42278907</v>
      </c>
      <c r="H13" s="31">
        <f t="shared" si="0"/>
        <v>-34570581</v>
      </c>
      <c r="I13" s="31">
        <f t="shared" si="0"/>
        <v>3342876</v>
      </c>
      <c r="J13" s="31">
        <f t="shared" si="0"/>
        <v>11051202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11051202</v>
      </c>
      <c r="X13" s="31">
        <f t="shared" si="0"/>
        <v>57072480</v>
      </c>
      <c r="Y13" s="31">
        <f t="shared" si="0"/>
        <v>-46021278</v>
      </c>
      <c r="Z13" s="32">
        <f>+IF(X13&lt;&gt;0,+(Y13/X13)*100,0)</f>
        <v>-80.636548473099467</v>
      </c>
      <c r="AA13" s="33">
        <f>SUM(AA6:AA12)</f>
        <v>228289900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1434328</v>
      </c>
      <c r="F17" s="20">
        <v>1434328</v>
      </c>
      <c r="G17" s="24">
        <v>-24191273</v>
      </c>
      <c r="H17" s="24">
        <v>-4155384</v>
      </c>
      <c r="I17" s="24"/>
      <c r="J17" s="20">
        <v>-28346657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-28346657</v>
      </c>
      <c r="X17" s="20">
        <v>358584</v>
      </c>
      <c r="Y17" s="24">
        <v>-28705241</v>
      </c>
      <c r="Z17" s="25">
        <v>-8005.1650380385072</v>
      </c>
      <c r="AA17" s="26">
        <v>1434328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1434328</v>
      </c>
      <c r="F25" s="36">
        <f t="shared" si="1"/>
        <v>1434328</v>
      </c>
      <c r="G25" s="36">
        <f t="shared" si="1"/>
        <v>-24191273</v>
      </c>
      <c r="H25" s="36">
        <f t="shared" si="1"/>
        <v>-4155384</v>
      </c>
      <c r="I25" s="36">
        <f t="shared" si="1"/>
        <v>0</v>
      </c>
      <c r="J25" s="36">
        <f t="shared" si="1"/>
        <v>-28346657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-28346657</v>
      </c>
      <c r="X25" s="36">
        <f t="shared" si="1"/>
        <v>358584</v>
      </c>
      <c r="Y25" s="36">
        <f t="shared" si="1"/>
        <v>-28705241</v>
      </c>
      <c r="Z25" s="37">
        <f>+IF(X25&lt;&gt;0,+(Y25/X25)*100,0)</f>
        <v>-8005.1650380385072</v>
      </c>
      <c r="AA25" s="38">
        <f>SUM(AA15:AA24)</f>
        <v>1434328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229724228</v>
      </c>
      <c r="F26" s="31">
        <f t="shared" si="2"/>
        <v>229724228</v>
      </c>
      <c r="G26" s="31">
        <f t="shared" si="2"/>
        <v>18087634</v>
      </c>
      <c r="H26" s="31">
        <f t="shared" si="2"/>
        <v>-38725965</v>
      </c>
      <c r="I26" s="31">
        <f t="shared" si="2"/>
        <v>3342876</v>
      </c>
      <c r="J26" s="31">
        <f t="shared" si="2"/>
        <v>-17295455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-17295455</v>
      </c>
      <c r="X26" s="31">
        <f t="shared" si="2"/>
        <v>57431064</v>
      </c>
      <c r="Y26" s="31">
        <f t="shared" si="2"/>
        <v>-74726519</v>
      </c>
      <c r="Z26" s="32">
        <f>+IF(X26&lt;&gt;0,+(Y26/X26)*100,0)</f>
        <v>-130.11515684264529</v>
      </c>
      <c r="AA26" s="33">
        <f>+AA13+AA25</f>
        <v>229724228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4095274</v>
      </c>
      <c r="F34" s="20">
        <v>4095274</v>
      </c>
      <c r="G34" s="20">
        <v>4385788</v>
      </c>
      <c r="H34" s="20"/>
      <c r="I34" s="20"/>
      <c r="J34" s="20">
        <v>4385788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4385788</v>
      </c>
      <c r="X34" s="20">
        <v>1023816</v>
      </c>
      <c r="Y34" s="20">
        <v>3361972</v>
      </c>
      <c r="Z34" s="21">
        <v>328.37658329231033</v>
      </c>
      <c r="AA34" s="22">
        <v>4095274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20364479</v>
      </c>
      <c r="H35" s="20">
        <v>268692</v>
      </c>
      <c r="I35" s="20">
        <v>258767</v>
      </c>
      <c r="J35" s="20">
        <v>20891938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20891938</v>
      </c>
      <c r="X35" s="20"/>
      <c r="Y35" s="20">
        <v>20891938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4095274</v>
      </c>
      <c r="F37" s="31">
        <f t="shared" si="3"/>
        <v>4095274</v>
      </c>
      <c r="G37" s="31">
        <f t="shared" si="3"/>
        <v>24750267</v>
      </c>
      <c r="H37" s="31">
        <f t="shared" si="3"/>
        <v>268692</v>
      </c>
      <c r="I37" s="31">
        <f t="shared" si="3"/>
        <v>258767</v>
      </c>
      <c r="J37" s="31">
        <f t="shared" si="3"/>
        <v>25277726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25277726</v>
      </c>
      <c r="X37" s="31">
        <f t="shared" si="3"/>
        <v>1023816</v>
      </c>
      <c r="Y37" s="31">
        <f t="shared" si="3"/>
        <v>24253910</v>
      </c>
      <c r="Z37" s="32">
        <f>+IF(X37&lt;&gt;0,+(Y37/X37)*100,0)</f>
        <v>2368.9715730170265</v>
      </c>
      <c r="AA37" s="33">
        <f>SUM(AA29:AA36)</f>
        <v>4095274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58332671</v>
      </c>
      <c r="F40" s="20">
        <v>58332671</v>
      </c>
      <c r="G40" s="20">
        <v>58810005</v>
      </c>
      <c r="H40" s="20">
        <v>-1586607</v>
      </c>
      <c r="I40" s="20"/>
      <c r="J40" s="20">
        <v>57223398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57223398</v>
      </c>
      <c r="X40" s="20">
        <v>14583165</v>
      </c>
      <c r="Y40" s="20">
        <v>42640233</v>
      </c>
      <c r="Z40" s="21">
        <v>292.39354419976735</v>
      </c>
      <c r="AA40" s="22">
        <v>58332671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58332671</v>
      </c>
      <c r="F43" s="36">
        <f t="shared" si="4"/>
        <v>58332671</v>
      </c>
      <c r="G43" s="36">
        <f t="shared" si="4"/>
        <v>58810005</v>
      </c>
      <c r="H43" s="36">
        <f t="shared" si="4"/>
        <v>-1586607</v>
      </c>
      <c r="I43" s="36">
        <f t="shared" si="4"/>
        <v>0</v>
      </c>
      <c r="J43" s="36">
        <f t="shared" si="4"/>
        <v>57223398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57223398</v>
      </c>
      <c r="X43" s="36">
        <f t="shared" si="4"/>
        <v>14583165</v>
      </c>
      <c r="Y43" s="36">
        <f t="shared" si="4"/>
        <v>42640233</v>
      </c>
      <c r="Z43" s="37">
        <f>+IF(X43&lt;&gt;0,+(Y43/X43)*100,0)</f>
        <v>292.39354419976735</v>
      </c>
      <c r="AA43" s="38">
        <f>SUM(AA39:AA42)</f>
        <v>58332671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62427945</v>
      </c>
      <c r="F44" s="31">
        <f t="shared" si="5"/>
        <v>62427945</v>
      </c>
      <c r="G44" s="31">
        <f t="shared" si="5"/>
        <v>83560272</v>
      </c>
      <c r="H44" s="31">
        <f t="shared" si="5"/>
        <v>-1317915</v>
      </c>
      <c r="I44" s="31">
        <f t="shared" si="5"/>
        <v>258767</v>
      </c>
      <c r="J44" s="31">
        <f t="shared" si="5"/>
        <v>82501124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82501124</v>
      </c>
      <c r="X44" s="31">
        <f t="shared" si="5"/>
        <v>15606981</v>
      </c>
      <c r="Y44" s="31">
        <f t="shared" si="5"/>
        <v>66894143</v>
      </c>
      <c r="Z44" s="32">
        <f>+IF(X44&lt;&gt;0,+(Y44/X44)*100,0)</f>
        <v>428.61680295503658</v>
      </c>
      <c r="AA44" s="33">
        <f>+AA37+AA43</f>
        <v>62427945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167296283</v>
      </c>
      <c r="F45" s="44">
        <f t="shared" si="6"/>
        <v>167296283</v>
      </c>
      <c r="G45" s="44">
        <f t="shared" si="6"/>
        <v>-65472638</v>
      </c>
      <c r="H45" s="44">
        <f t="shared" si="6"/>
        <v>-37408050</v>
      </c>
      <c r="I45" s="44">
        <f t="shared" si="6"/>
        <v>3084109</v>
      </c>
      <c r="J45" s="44">
        <f t="shared" si="6"/>
        <v>-99796579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-99796579</v>
      </c>
      <c r="X45" s="44">
        <f t="shared" si="6"/>
        <v>41824083</v>
      </c>
      <c r="Y45" s="44">
        <f t="shared" si="6"/>
        <v>-141620662</v>
      </c>
      <c r="Z45" s="45">
        <f>+IF(X45&lt;&gt;0,+(Y45/X45)*100,0)</f>
        <v>-338.61032171344914</v>
      </c>
      <c r="AA45" s="46">
        <f>+AA26-AA44</f>
        <v>167296283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40697398</v>
      </c>
      <c r="F47" s="20">
        <v>40697398</v>
      </c>
      <c r="G47" s="20">
        <v>-362305898</v>
      </c>
      <c r="H47" s="20">
        <v>2200599</v>
      </c>
      <c r="I47" s="20">
        <v>2437455</v>
      </c>
      <c r="J47" s="20">
        <v>-357667844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-357667844</v>
      </c>
      <c r="X47" s="20">
        <v>10174347</v>
      </c>
      <c r="Y47" s="20">
        <v>-367842191</v>
      </c>
      <c r="Z47" s="47">
        <v>-3615.3886927583658</v>
      </c>
      <c r="AA47" s="22">
        <v>40697398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40697398</v>
      </c>
      <c r="F50" s="52">
        <f t="shared" si="7"/>
        <v>40697398</v>
      </c>
      <c r="G50" s="52">
        <f t="shared" si="7"/>
        <v>-362305898</v>
      </c>
      <c r="H50" s="52">
        <f t="shared" si="7"/>
        <v>2200599</v>
      </c>
      <c r="I50" s="52">
        <f t="shared" si="7"/>
        <v>2437455</v>
      </c>
      <c r="J50" s="52">
        <f t="shared" si="7"/>
        <v>-357667844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-357667844</v>
      </c>
      <c r="X50" s="52">
        <f t="shared" si="7"/>
        <v>10174347</v>
      </c>
      <c r="Y50" s="52">
        <f t="shared" si="7"/>
        <v>-367842191</v>
      </c>
      <c r="Z50" s="53">
        <f>+IF(X50&lt;&gt;0,+(Y50/X50)*100,0)</f>
        <v>-3615.3886927583658</v>
      </c>
      <c r="AA50" s="54">
        <f>SUM(AA47:AA49)</f>
        <v>40697398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502937801</v>
      </c>
      <c r="D7" s="18"/>
      <c r="E7" s="19">
        <v>-354702439</v>
      </c>
      <c r="F7" s="20">
        <v>-354702439</v>
      </c>
      <c r="G7" s="20">
        <v>327611315</v>
      </c>
      <c r="H7" s="20">
        <v>243705058</v>
      </c>
      <c r="I7" s="20">
        <v>-81014078</v>
      </c>
      <c r="J7" s="20">
        <v>490302295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490302295</v>
      </c>
      <c r="X7" s="20">
        <v>-88675557</v>
      </c>
      <c r="Y7" s="20">
        <v>578977852</v>
      </c>
      <c r="Z7" s="21">
        <v>-652.91707386737926</v>
      </c>
      <c r="AA7" s="22">
        <v>-354702439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5893830</v>
      </c>
      <c r="F11" s="20">
        <v>5893830</v>
      </c>
      <c r="G11" s="24">
        <v>5893830</v>
      </c>
      <c r="H11" s="24">
        <v>-5893830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1473459</v>
      </c>
      <c r="Y11" s="24">
        <v>-1473459</v>
      </c>
      <c r="Z11" s="25">
        <v>-100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31702736</v>
      </c>
      <c r="D12" s="18"/>
      <c r="E12" s="19">
        <v>41033478</v>
      </c>
      <c r="F12" s="20">
        <v>41033478</v>
      </c>
      <c r="G12" s="20">
        <v>44391234</v>
      </c>
      <c r="H12" s="20">
        <v>-15689019</v>
      </c>
      <c r="I12" s="20">
        <v>-933687</v>
      </c>
      <c r="J12" s="20">
        <v>27768528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27768528</v>
      </c>
      <c r="X12" s="20">
        <v>10258374</v>
      </c>
      <c r="Y12" s="20">
        <v>17510154</v>
      </c>
      <c r="Z12" s="21">
        <v>170.69132008639966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534640537</v>
      </c>
      <c r="D13" s="29">
        <f>SUM(D6:D12)</f>
        <v>0</v>
      </c>
      <c r="E13" s="30">
        <f t="shared" si="0"/>
        <v>-307775131</v>
      </c>
      <c r="F13" s="31">
        <f t="shared" si="0"/>
        <v>-307775131</v>
      </c>
      <c r="G13" s="31">
        <f t="shared" si="0"/>
        <v>377896379</v>
      </c>
      <c r="H13" s="31">
        <f t="shared" si="0"/>
        <v>222122209</v>
      </c>
      <c r="I13" s="31">
        <f t="shared" si="0"/>
        <v>-81947765</v>
      </c>
      <c r="J13" s="31">
        <f t="shared" si="0"/>
        <v>518070823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518070823</v>
      </c>
      <c r="X13" s="31">
        <f t="shared" si="0"/>
        <v>-76943724</v>
      </c>
      <c r="Y13" s="31">
        <f t="shared" si="0"/>
        <v>595014547</v>
      </c>
      <c r="Z13" s="32">
        <f>+IF(X13&lt;&gt;0,+(Y13/X13)*100,0)</f>
        <v>-773.31134505525108</v>
      </c>
      <c r="AA13" s="33">
        <f>SUM(AA6:AA12)</f>
        <v>-307775131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2338371517</v>
      </c>
      <c r="D17" s="18"/>
      <c r="E17" s="19">
        <v>2475282454</v>
      </c>
      <c r="F17" s="20">
        <v>2475282454</v>
      </c>
      <c r="G17" s="24">
        <v>2276571909</v>
      </c>
      <c r="H17" s="24">
        <v>61799608</v>
      </c>
      <c r="I17" s="24"/>
      <c r="J17" s="20">
        <v>2338371517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2338371517</v>
      </c>
      <c r="X17" s="20">
        <v>618820635</v>
      </c>
      <c r="Y17" s="24">
        <v>1719550882</v>
      </c>
      <c r="Z17" s="25">
        <v>277.87549166003492</v>
      </c>
      <c r="AA17" s="26">
        <v>2475282454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2338371517</v>
      </c>
      <c r="D25" s="29">
        <f t="shared" ref="D25:Y25" si="1">SUM(D15:D24)</f>
        <v>0</v>
      </c>
      <c r="E25" s="35">
        <f t="shared" si="1"/>
        <v>2475282454</v>
      </c>
      <c r="F25" s="36">
        <f t="shared" si="1"/>
        <v>2475282454</v>
      </c>
      <c r="G25" s="36">
        <f t="shared" si="1"/>
        <v>2276571909</v>
      </c>
      <c r="H25" s="36">
        <f t="shared" si="1"/>
        <v>61799608</v>
      </c>
      <c r="I25" s="36">
        <f t="shared" si="1"/>
        <v>0</v>
      </c>
      <c r="J25" s="36">
        <f t="shared" si="1"/>
        <v>2338371517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2338371517</v>
      </c>
      <c r="X25" s="36">
        <f t="shared" si="1"/>
        <v>618820635</v>
      </c>
      <c r="Y25" s="36">
        <f t="shared" si="1"/>
        <v>1719550882</v>
      </c>
      <c r="Z25" s="37">
        <f>+IF(X25&lt;&gt;0,+(Y25/X25)*100,0)</f>
        <v>277.87549166003492</v>
      </c>
      <c r="AA25" s="38">
        <f>SUM(AA15:AA24)</f>
        <v>2475282454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2873012054</v>
      </c>
      <c r="D26" s="29">
        <f>+D13+D25</f>
        <v>0</v>
      </c>
      <c r="E26" s="30">
        <f t="shared" si="2"/>
        <v>2167507323</v>
      </c>
      <c r="F26" s="31">
        <f t="shared" si="2"/>
        <v>2167507323</v>
      </c>
      <c r="G26" s="31">
        <f t="shared" si="2"/>
        <v>2654468288</v>
      </c>
      <c r="H26" s="31">
        <f t="shared" si="2"/>
        <v>283921817</v>
      </c>
      <c r="I26" s="31">
        <f t="shared" si="2"/>
        <v>-81947765</v>
      </c>
      <c r="J26" s="31">
        <f t="shared" si="2"/>
        <v>2856442340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2856442340</v>
      </c>
      <c r="X26" s="31">
        <f t="shared" si="2"/>
        <v>541876911</v>
      </c>
      <c r="Y26" s="31">
        <f t="shared" si="2"/>
        <v>2314565429</v>
      </c>
      <c r="Z26" s="32">
        <f>+IF(X26&lt;&gt;0,+(Y26/X26)*100,0)</f>
        <v>427.13859587200614</v>
      </c>
      <c r="AA26" s="33">
        <f>+AA13+AA25</f>
        <v>2167507323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491821985</v>
      </c>
      <c r="D34" s="18"/>
      <c r="E34" s="19"/>
      <c r="F34" s="20"/>
      <c r="G34" s="20">
        <v>491821984</v>
      </c>
      <c r="H34" s="20"/>
      <c r="I34" s="20"/>
      <c r="J34" s="20">
        <v>491821984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491821984</v>
      </c>
      <c r="X34" s="20"/>
      <c r="Y34" s="20">
        <v>491821984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-27990</v>
      </c>
      <c r="D35" s="18"/>
      <c r="E35" s="19">
        <v>-11623238</v>
      </c>
      <c r="F35" s="20">
        <v>-11623238</v>
      </c>
      <c r="G35" s="20">
        <v>-11651228</v>
      </c>
      <c r="H35" s="20">
        <v>11623238</v>
      </c>
      <c r="I35" s="20"/>
      <c r="J35" s="20">
        <v>-27990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-27990</v>
      </c>
      <c r="X35" s="20">
        <v>-2905812</v>
      </c>
      <c r="Y35" s="20">
        <v>2877822</v>
      </c>
      <c r="Z35" s="21">
        <v>-99.036758055923784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491793995</v>
      </c>
      <c r="D37" s="29">
        <f t="shared" ref="D37:Y37" si="3">SUM(D29:D36)</f>
        <v>0</v>
      </c>
      <c r="E37" s="30">
        <f t="shared" si="3"/>
        <v>-11623238</v>
      </c>
      <c r="F37" s="31">
        <f t="shared" si="3"/>
        <v>-11623238</v>
      </c>
      <c r="G37" s="31">
        <f t="shared" si="3"/>
        <v>480170756</v>
      </c>
      <c r="H37" s="31">
        <f t="shared" si="3"/>
        <v>11623238</v>
      </c>
      <c r="I37" s="31">
        <f t="shared" si="3"/>
        <v>0</v>
      </c>
      <c r="J37" s="31">
        <f t="shared" si="3"/>
        <v>491793994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491793994</v>
      </c>
      <c r="X37" s="31">
        <f t="shared" si="3"/>
        <v>-2905812</v>
      </c>
      <c r="Y37" s="31">
        <f t="shared" si="3"/>
        <v>494699806</v>
      </c>
      <c r="Z37" s="32">
        <f>+IF(X37&lt;&gt;0,+(Y37/X37)*100,0)</f>
        <v>-17024.494564686222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652596407</v>
      </c>
      <c r="F40" s="20">
        <v>652596407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163149099</v>
      </c>
      <c r="Y40" s="20">
        <v>-163149099</v>
      </c>
      <c r="Z40" s="21">
        <v>-100</v>
      </c>
      <c r="AA40" s="22">
        <v>652596407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652596407</v>
      </c>
      <c r="F43" s="36">
        <f t="shared" si="4"/>
        <v>652596407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163149099</v>
      </c>
      <c r="Y43" s="36">
        <f t="shared" si="4"/>
        <v>-163149099</v>
      </c>
      <c r="Z43" s="37">
        <f>+IF(X43&lt;&gt;0,+(Y43/X43)*100,0)</f>
        <v>-100</v>
      </c>
      <c r="AA43" s="38">
        <f>SUM(AA39:AA42)</f>
        <v>652596407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491793995</v>
      </c>
      <c r="D44" s="29">
        <f>+D37+D43</f>
        <v>0</v>
      </c>
      <c r="E44" s="30">
        <f t="shared" si="5"/>
        <v>640973169</v>
      </c>
      <c r="F44" s="31">
        <f t="shared" si="5"/>
        <v>640973169</v>
      </c>
      <c r="G44" s="31">
        <f t="shared" si="5"/>
        <v>480170756</v>
      </c>
      <c r="H44" s="31">
        <f t="shared" si="5"/>
        <v>11623238</v>
      </c>
      <c r="I44" s="31">
        <f t="shared" si="5"/>
        <v>0</v>
      </c>
      <c r="J44" s="31">
        <f t="shared" si="5"/>
        <v>491793994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491793994</v>
      </c>
      <c r="X44" s="31">
        <f t="shared" si="5"/>
        <v>160243287</v>
      </c>
      <c r="Y44" s="31">
        <f t="shared" si="5"/>
        <v>331550707</v>
      </c>
      <c r="Z44" s="32">
        <f>+IF(X44&lt;&gt;0,+(Y44/X44)*100,0)</f>
        <v>206.90458440234067</v>
      </c>
      <c r="AA44" s="33">
        <f>+AA37+AA43</f>
        <v>640973169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2381218059</v>
      </c>
      <c r="D45" s="42">
        <f t="shared" si="6"/>
        <v>0</v>
      </c>
      <c r="E45" s="43">
        <f t="shared" si="6"/>
        <v>1526534154</v>
      </c>
      <c r="F45" s="44">
        <f t="shared" si="6"/>
        <v>1526534154</v>
      </c>
      <c r="G45" s="44">
        <f t="shared" si="6"/>
        <v>2174297532</v>
      </c>
      <c r="H45" s="44">
        <f t="shared" si="6"/>
        <v>272298579</v>
      </c>
      <c r="I45" s="44">
        <f t="shared" si="6"/>
        <v>-81947765</v>
      </c>
      <c r="J45" s="44">
        <f t="shared" si="6"/>
        <v>2364648346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2364648346</v>
      </c>
      <c r="X45" s="44">
        <f t="shared" si="6"/>
        <v>381633624</v>
      </c>
      <c r="Y45" s="44">
        <f t="shared" si="6"/>
        <v>1983014722</v>
      </c>
      <c r="Z45" s="45">
        <f>+IF(X45&lt;&gt;0,+(Y45/X45)*100,0)</f>
        <v>519.61216132255686</v>
      </c>
      <c r="AA45" s="46">
        <f>+AA26-AA44</f>
        <v>1526534154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5740327900</v>
      </c>
      <c r="D47" s="18"/>
      <c r="E47" s="19">
        <v>5807160062</v>
      </c>
      <c r="F47" s="20">
        <v>5807160062</v>
      </c>
      <c r="G47" s="20">
        <v>6109219615</v>
      </c>
      <c r="H47" s="20">
        <v>60268793</v>
      </c>
      <c r="I47" s="20">
        <v>-204794753</v>
      </c>
      <c r="J47" s="20">
        <v>5964693655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5964693655</v>
      </c>
      <c r="X47" s="20">
        <v>1451789844</v>
      </c>
      <c r="Y47" s="20">
        <v>4512903811</v>
      </c>
      <c r="Z47" s="47">
        <v>310.85103878161584</v>
      </c>
      <c r="AA47" s="22">
        <v>5807160062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5740327900</v>
      </c>
      <c r="D50" s="50">
        <f t="shared" ref="D50:Y50" si="7">SUM(D47:D49)</f>
        <v>0</v>
      </c>
      <c r="E50" s="51">
        <f t="shared" si="7"/>
        <v>5807160062</v>
      </c>
      <c r="F50" s="52">
        <f t="shared" si="7"/>
        <v>5807160062</v>
      </c>
      <c r="G50" s="52">
        <f t="shared" si="7"/>
        <v>6109219615</v>
      </c>
      <c r="H50" s="52">
        <f t="shared" si="7"/>
        <v>60268793</v>
      </c>
      <c r="I50" s="52">
        <f t="shared" si="7"/>
        <v>-204794753</v>
      </c>
      <c r="J50" s="52">
        <f t="shared" si="7"/>
        <v>5964693655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5964693655</v>
      </c>
      <c r="X50" s="52">
        <f t="shared" si="7"/>
        <v>1451789844</v>
      </c>
      <c r="Y50" s="52">
        <f t="shared" si="7"/>
        <v>4512903811</v>
      </c>
      <c r="Z50" s="53">
        <f>+IF(X50&lt;&gt;0,+(Y50/X50)*100,0)</f>
        <v>310.85103878161584</v>
      </c>
      <c r="AA50" s="54">
        <f>SUM(AA47:AA49)</f>
        <v>5807160062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2576866002</v>
      </c>
      <c r="F6" s="20">
        <v>2576866002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646423776</v>
      </c>
      <c r="Y6" s="20">
        <v>-646423776</v>
      </c>
      <c r="Z6" s="21">
        <v>-100</v>
      </c>
      <c r="AA6" s="22">
        <v>2576866002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1294727001</v>
      </c>
      <c r="F7" s="20">
        <v>1294727001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320239908</v>
      </c>
      <c r="Y7" s="20">
        <v>-320239908</v>
      </c>
      <c r="Z7" s="21">
        <v>-100</v>
      </c>
      <c r="AA7" s="22">
        <v>1294727001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3871593003</v>
      </c>
      <c r="F13" s="31">
        <f t="shared" si="0"/>
        <v>3871593003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966663684</v>
      </c>
      <c r="Y13" s="31">
        <f t="shared" si="0"/>
        <v>-966663684</v>
      </c>
      <c r="Z13" s="32">
        <f>+IF(X13&lt;&gt;0,+(Y13/X13)*100,0)</f>
        <v>-100</v>
      </c>
      <c r="AA13" s="33">
        <f>SUM(AA6:AA12)</f>
        <v>3871593003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488645250</v>
      </c>
      <c r="F17" s="20">
        <v>488645250</v>
      </c>
      <c r="G17" s="24"/>
      <c r="H17" s="24">
        <v>5738000</v>
      </c>
      <c r="I17" s="24"/>
      <c r="J17" s="20">
        <v>5738000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5738000</v>
      </c>
      <c r="X17" s="20">
        <v>36700677</v>
      </c>
      <c r="Y17" s="24">
        <v>-30962677</v>
      </c>
      <c r="Z17" s="25">
        <v>-84.365411024979181</v>
      </c>
      <c r="AA17" s="26">
        <v>488645250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488645250</v>
      </c>
      <c r="F25" s="36">
        <f t="shared" si="1"/>
        <v>488645250</v>
      </c>
      <c r="G25" s="36">
        <f t="shared" si="1"/>
        <v>0</v>
      </c>
      <c r="H25" s="36">
        <f t="shared" si="1"/>
        <v>5738000</v>
      </c>
      <c r="I25" s="36">
        <f t="shared" si="1"/>
        <v>0</v>
      </c>
      <c r="J25" s="36">
        <f t="shared" si="1"/>
        <v>5738000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5738000</v>
      </c>
      <c r="X25" s="36">
        <f t="shared" si="1"/>
        <v>36700677</v>
      </c>
      <c r="Y25" s="36">
        <f t="shared" si="1"/>
        <v>-30962677</v>
      </c>
      <c r="Z25" s="37">
        <f>+IF(X25&lt;&gt;0,+(Y25/X25)*100,0)</f>
        <v>-84.365411024979181</v>
      </c>
      <c r="AA25" s="38">
        <f>SUM(AA15:AA24)</f>
        <v>488645250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4360238253</v>
      </c>
      <c r="F26" s="31">
        <f t="shared" si="2"/>
        <v>4360238253</v>
      </c>
      <c r="G26" s="31">
        <f t="shared" si="2"/>
        <v>0</v>
      </c>
      <c r="H26" s="31">
        <f t="shared" si="2"/>
        <v>5738000</v>
      </c>
      <c r="I26" s="31">
        <f t="shared" si="2"/>
        <v>0</v>
      </c>
      <c r="J26" s="31">
        <f t="shared" si="2"/>
        <v>5738000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5738000</v>
      </c>
      <c r="X26" s="31">
        <f t="shared" si="2"/>
        <v>1003364361</v>
      </c>
      <c r="Y26" s="31">
        <f t="shared" si="2"/>
        <v>-997626361</v>
      </c>
      <c r="Z26" s="32">
        <f>+IF(X26&lt;&gt;0,+(Y26/X26)*100,0)</f>
        <v>-99.428123997320256</v>
      </c>
      <c r="AA26" s="33">
        <f>+AA13+AA25</f>
        <v>4360238253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488645250</v>
      </c>
      <c r="F32" s="20">
        <v>488645250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36700677</v>
      </c>
      <c r="Y32" s="20">
        <v>-36700677</v>
      </c>
      <c r="Z32" s="21">
        <v>-100</v>
      </c>
      <c r="AA32" s="22">
        <v>488645250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488645250</v>
      </c>
      <c r="F37" s="31">
        <f t="shared" si="3"/>
        <v>488645250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36700677</v>
      </c>
      <c r="Y37" s="31">
        <f t="shared" si="3"/>
        <v>-36700677</v>
      </c>
      <c r="Z37" s="32">
        <f>+IF(X37&lt;&gt;0,+(Y37/X37)*100,0)</f>
        <v>-100</v>
      </c>
      <c r="AA37" s="33">
        <f>SUM(AA29:AA36)</f>
        <v>488645250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488645250</v>
      </c>
      <c r="F44" s="31">
        <f t="shared" si="5"/>
        <v>488645250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36700677</v>
      </c>
      <c r="Y44" s="31">
        <f t="shared" si="5"/>
        <v>-36700677</v>
      </c>
      <c r="Z44" s="32">
        <f>+IF(X44&lt;&gt;0,+(Y44/X44)*100,0)</f>
        <v>-100</v>
      </c>
      <c r="AA44" s="33">
        <f>+AA37+AA43</f>
        <v>488645250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3871593003</v>
      </c>
      <c r="F45" s="44">
        <f t="shared" si="6"/>
        <v>3871593003</v>
      </c>
      <c r="G45" s="44">
        <f t="shared" si="6"/>
        <v>0</v>
      </c>
      <c r="H45" s="44">
        <f t="shared" si="6"/>
        <v>5738000</v>
      </c>
      <c r="I45" s="44">
        <f t="shared" si="6"/>
        <v>0</v>
      </c>
      <c r="J45" s="44">
        <f t="shared" si="6"/>
        <v>5738000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5738000</v>
      </c>
      <c r="X45" s="44">
        <f t="shared" si="6"/>
        <v>966663684</v>
      </c>
      <c r="Y45" s="44">
        <f t="shared" si="6"/>
        <v>-960925684</v>
      </c>
      <c r="Z45" s="45">
        <f>+IF(X45&lt;&gt;0,+(Y45/X45)*100,0)</f>
        <v>-99.406411961577319</v>
      </c>
      <c r="AA45" s="46">
        <f>+AA26-AA44</f>
        <v>3871593003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1453456442</v>
      </c>
      <c r="F6" s="20">
        <v>1453456442</v>
      </c>
      <c r="G6" s="20">
        <v>23798877</v>
      </c>
      <c r="H6" s="20">
        <v>23798877</v>
      </c>
      <c r="I6" s="20">
        <v>-82462156</v>
      </c>
      <c r="J6" s="20">
        <v>-34864402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-34864402</v>
      </c>
      <c r="X6" s="20">
        <v>278799463</v>
      </c>
      <c r="Y6" s="20">
        <v>-313663865</v>
      </c>
      <c r="Z6" s="21">
        <v>-112.50518979658149</v>
      </c>
      <c r="AA6" s="22">
        <v>1453456442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51697867</v>
      </c>
      <c r="H7" s="20">
        <v>51697867</v>
      </c>
      <c r="I7" s="20">
        <v>-73305687</v>
      </c>
      <c r="J7" s="20">
        <v>30090047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30090047</v>
      </c>
      <c r="X7" s="20"/>
      <c r="Y7" s="20">
        <v>30090047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200735</v>
      </c>
      <c r="H11" s="24">
        <v>200735</v>
      </c>
      <c r="I11" s="24">
        <v>13438669</v>
      </c>
      <c r="J11" s="20">
        <v>13840139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13840139</v>
      </c>
      <c r="X11" s="20"/>
      <c r="Y11" s="24">
        <v>13840139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-1952</v>
      </c>
      <c r="J12" s="20">
        <v>-1952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-1952</v>
      </c>
      <c r="X12" s="20"/>
      <c r="Y12" s="20">
        <v>-1952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1453456442</v>
      </c>
      <c r="F13" s="31">
        <f t="shared" si="0"/>
        <v>1453456442</v>
      </c>
      <c r="G13" s="31">
        <f t="shared" si="0"/>
        <v>75697479</v>
      </c>
      <c r="H13" s="31">
        <f t="shared" si="0"/>
        <v>75697479</v>
      </c>
      <c r="I13" s="31">
        <f t="shared" si="0"/>
        <v>-142331126</v>
      </c>
      <c r="J13" s="31">
        <f t="shared" si="0"/>
        <v>9063832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9063832</v>
      </c>
      <c r="X13" s="31">
        <f t="shared" si="0"/>
        <v>278799463</v>
      </c>
      <c r="Y13" s="31">
        <f t="shared" si="0"/>
        <v>-269735631</v>
      </c>
      <c r="Z13" s="32">
        <f>+IF(X13&lt;&gt;0,+(Y13/X13)*100,0)</f>
        <v>-96.748977956245213</v>
      </c>
      <c r="AA13" s="33">
        <f>SUM(AA6:AA12)</f>
        <v>1453456442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13504866</v>
      </c>
      <c r="F17" s="20">
        <v>13504866</v>
      </c>
      <c r="G17" s="24"/>
      <c r="H17" s="24"/>
      <c r="I17" s="24">
        <v>6922465</v>
      </c>
      <c r="J17" s="20">
        <v>6922465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6922465</v>
      </c>
      <c r="X17" s="20">
        <v>1688442</v>
      </c>
      <c r="Y17" s="24">
        <v>5234023</v>
      </c>
      <c r="Z17" s="25">
        <v>309.99128190367213</v>
      </c>
      <c r="AA17" s="26">
        <v>13504866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13504866</v>
      </c>
      <c r="F25" s="36">
        <f t="shared" si="1"/>
        <v>13504866</v>
      </c>
      <c r="G25" s="36">
        <f t="shared" si="1"/>
        <v>0</v>
      </c>
      <c r="H25" s="36">
        <f t="shared" si="1"/>
        <v>0</v>
      </c>
      <c r="I25" s="36">
        <f t="shared" si="1"/>
        <v>6922465</v>
      </c>
      <c r="J25" s="36">
        <f t="shared" si="1"/>
        <v>6922465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6922465</v>
      </c>
      <c r="X25" s="36">
        <f t="shared" si="1"/>
        <v>1688442</v>
      </c>
      <c r="Y25" s="36">
        <f t="shared" si="1"/>
        <v>5234023</v>
      </c>
      <c r="Z25" s="37">
        <f>+IF(X25&lt;&gt;0,+(Y25/X25)*100,0)</f>
        <v>309.99128190367213</v>
      </c>
      <c r="AA25" s="38">
        <f>SUM(AA15:AA24)</f>
        <v>13504866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1466961308</v>
      </c>
      <c r="F26" s="31">
        <f t="shared" si="2"/>
        <v>1466961308</v>
      </c>
      <c r="G26" s="31">
        <f t="shared" si="2"/>
        <v>75697479</v>
      </c>
      <c r="H26" s="31">
        <f t="shared" si="2"/>
        <v>75697479</v>
      </c>
      <c r="I26" s="31">
        <f t="shared" si="2"/>
        <v>-135408661</v>
      </c>
      <c r="J26" s="31">
        <f t="shared" si="2"/>
        <v>15986297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15986297</v>
      </c>
      <c r="X26" s="31">
        <f t="shared" si="2"/>
        <v>280487905</v>
      </c>
      <c r="Y26" s="31">
        <f t="shared" si="2"/>
        <v>-264501608</v>
      </c>
      <c r="Z26" s="32">
        <f>+IF(X26&lt;&gt;0,+(Y26/X26)*100,0)</f>
        <v>-94.300539625763903</v>
      </c>
      <c r="AA26" s="33">
        <f>+AA13+AA25</f>
        <v>1466961308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-94006200</v>
      </c>
      <c r="F32" s="20">
        <v>-94006200</v>
      </c>
      <c r="G32" s="20">
        <v>-52552571</v>
      </c>
      <c r="H32" s="20">
        <v>-52552571</v>
      </c>
      <c r="I32" s="20">
        <v>146777721</v>
      </c>
      <c r="J32" s="20">
        <v>41672579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41672579</v>
      </c>
      <c r="X32" s="20">
        <v>-35117250</v>
      </c>
      <c r="Y32" s="20">
        <v>76789829</v>
      </c>
      <c r="Z32" s="21">
        <v>-218.66697705543575</v>
      </c>
      <c r="AA32" s="22">
        <v>-94006200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1761</v>
      </c>
      <c r="J35" s="20">
        <v>1761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1761</v>
      </c>
      <c r="X35" s="20"/>
      <c r="Y35" s="20">
        <v>1761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-94006200</v>
      </c>
      <c r="F37" s="31">
        <f t="shared" si="3"/>
        <v>-94006200</v>
      </c>
      <c r="G37" s="31">
        <f t="shared" si="3"/>
        <v>-52552571</v>
      </c>
      <c r="H37" s="31">
        <f t="shared" si="3"/>
        <v>-52552571</v>
      </c>
      <c r="I37" s="31">
        <f t="shared" si="3"/>
        <v>146779482</v>
      </c>
      <c r="J37" s="31">
        <f t="shared" si="3"/>
        <v>41674340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41674340</v>
      </c>
      <c r="X37" s="31">
        <f t="shared" si="3"/>
        <v>-35117250</v>
      </c>
      <c r="Y37" s="31">
        <f t="shared" si="3"/>
        <v>76791590</v>
      </c>
      <c r="Z37" s="32">
        <f>+IF(X37&lt;&gt;0,+(Y37/X37)*100,0)</f>
        <v>-218.67199168499815</v>
      </c>
      <c r="AA37" s="33">
        <f>SUM(AA29:AA36)</f>
        <v>-94006200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-94006200</v>
      </c>
      <c r="F44" s="31">
        <f t="shared" si="5"/>
        <v>-94006200</v>
      </c>
      <c r="G44" s="31">
        <f t="shared" si="5"/>
        <v>-52552571</v>
      </c>
      <c r="H44" s="31">
        <f t="shared" si="5"/>
        <v>-52552571</v>
      </c>
      <c r="I44" s="31">
        <f t="shared" si="5"/>
        <v>146779482</v>
      </c>
      <c r="J44" s="31">
        <f t="shared" si="5"/>
        <v>41674340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41674340</v>
      </c>
      <c r="X44" s="31">
        <f t="shared" si="5"/>
        <v>-35117250</v>
      </c>
      <c r="Y44" s="31">
        <f t="shared" si="5"/>
        <v>76791590</v>
      </c>
      <c r="Z44" s="32">
        <f>+IF(X44&lt;&gt;0,+(Y44/X44)*100,0)</f>
        <v>-218.67199168499815</v>
      </c>
      <c r="AA44" s="33">
        <f>+AA37+AA43</f>
        <v>-94006200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1560967508</v>
      </c>
      <c r="F45" s="44">
        <f t="shared" si="6"/>
        <v>1560967508</v>
      </c>
      <c r="G45" s="44">
        <f t="shared" si="6"/>
        <v>128250050</v>
      </c>
      <c r="H45" s="44">
        <f t="shared" si="6"/>
        <v>128250050</v>
      </c>
      <c r="I45" s="44">
        <f t="shared" si="6"/>
        <v>-282188143</v>
      </c>
      <c r="J45" s="44">
        <f t="shared" si="6"/>
        <v>-25688043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-25688043</v>
      </c>
      <c r="X45" s="44">
        <f t="shared" si="6"/>
        <v>315605155</v>
      </c>
      <c r="Y45" s="44">
        <f t="shared" si="6"/>
        <v>-341293198</v>
      </c>
      <c r="Z45" s="45">
        <f>+IF(X45&lt;&gt;0,+(Y45/X45)*100,0)</f>
        <v>-108.13929766134522</v>
      </c>
      <c r="AA45" s="46">
        <f>+AA26-AA44</f>
        <v>1560967508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2372366</v>
      </c>
      <c r="J47" s="20">
        <v>2372366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2372366</v>
      </c>
      <c r="X47" s="20"/>
      <c r="Y47" s="20">
        <v>2372366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2372366</v>
      </c>
      <c r="J50" s="52">
        <f t="shared" si="7"/>
        <v>2372366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2372366</v>
      </c>
      <c r="X50" s="52">
        <f t="shared" si="7"/>
        <v>0</v>
      </c>
      <c r="Y50" s="52">
        <f t="shared" si="7"/>
        <v>2372366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11484609</v>
      </c>
      <c r="D7" s="18"/>
      <c r="E7" s="19">
        <v>72568884</v>
      </c>
      <c r="F7" s="20">
        <v>72568884</v>
      </c>
      <c r="G7" s="20">
        <v>20733463</v>
      </c>
      <c r="H7" s="20">
        <v>4436248</v>
      </c>
      <c r="I7" s="20">
        <v>10335764</v>
      </c>
      <c r="J7" s="20">
        <v>35505475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35505475</v>
      </c>
      <c r="X7" s="20">
        <v>18133842</v>
      </c>
      <c r="Y7" s="20">
        <v>17371633</v>
      </c>
      <c r="Z7" s="21">
        <v>95.79675945119628</v>
      </c>
      <c r="AA7" s="22">
        <v>72568884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11484609</v>
      </c>
      <c r="D13" s="29">
        <f>SUM(D6:D12)</f>
        <v>0</v>
      </c>
      <c r="E13" s="30">
        <f t="shared" si="0"/>
        <v>72568884</v>
      </c>
      <c r="F13" s="31">
        <f t="shared" si="0"/>
        <v>72568884</v>
      </c>
      <c r="G13" s="31">
        <f t="shared" si="0"/>
        <v>20733463</v>
      </c>
      <c r="H13" s="31">
        <f t="shared" si="0"/>
        <v>4436248</v>
      </c>
      <c r="I13" s="31">
        <f t="shared" si="0"/>
        <v>10335764</v>
      </c>
      <c r="J13" s="31">
        <f t="shared" si="0"/>
        <v>35505475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35505475</v>
      </c>
      <c r="X13" s="31">
        <f t="shared" si="0"/>
        <v>18133842</v>
      </c>
      <c r="Y13" s="31">
        <f t="shared" si="0"/>
        <v>17371633</v>
      </c>
      <c r="Z13" s="32">
        <f>+IF(X13&lt;&gt;0,+(Y13/X13)*100,0)</f>
        <v>95.79675945119628</v>
      </c>
      <c r="AA13" s="33">
        <f>SUM(AA6:AA12)</f>
        <v>72568884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70093736</v>
      </c>
      <c r="D17" s="18"/>
      <c r="E17" s="19">
        <v>82620272</v>
      </c>
      <c r="F17" s="20">
        <v>82620272</v>
      </c>
      <c r="G17" s="24">
        <v>72505132</v>
      </c>
      <c r="H17" s="24">
        <v>-2977269</v>
      </c>
      <c r="I17" s="24">
        <v>-282935</v>
      </c>
      <c r="J17" s="20">
        <v>69244928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69244928</v>
      </c>
      <c r="X17" s="20">
        <v>20645516</v>
      </c>
      <c r="Y17" s="24">
        <v>48599412</v>
      </c>
      <c r="Z17" s="25">
        <v>235.39935741979033</v>
      </c>
      <c r="AA17" s="26">
        <v>82620272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70093736</v>
      </c>
      <c r="D25" s="29">
        <f t="shared" ref="D25:Y25" si="1">SUM(D15:D24)</f>
        <v>0</v>
      </c>
      <c r="E25" s="35">
        <f t="shared" si="1"/>
        <v>82620272</v>
      </c>
      <c r="F25" s="36">
        <f t="shared" si="1"/>
        <v>82620272</v>
      </c>
      <c r="G25" s="36">
        <f t="shared" si="1"/>
        <v>72505132</v>
      </c>
      <c r="H25" s="36">
        <f t="shared" si="1"/>
        <v>-2977269</v>
      </c>
      <c r="I25" s="36">
        <f t="shared" si="1"/>
        <v>-282935</v>
      </c>
      <c r="J25" s="36">
        <f t="shared" si="1"/>
        <v>69244928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69244928</v>
      </c>
      <c r="X25" s="36">
        <f t="shared" si="1"/>
        <v>20645516</v>
      </c>
      <c r="Y25" s="36">
        <f t="shared" si="1"/>
        <v>48599412</v>
      </c>
      <c r="Z25" s="37">
        <f>+IF(X25&lt;&gt;0,+(Y25/X25)*100,0)</f>
        <v>235.39935741979033</v>
      </c>
      <c r="AA25" s="38">
        <f>SUM(AA15:AA24)</f>
        <v>82620272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81578345</v>
      </c>
      <c r="D26" s="29">
        <f>+D13+D25</f>
        <v>0</v>
      </c>
      <c r="E26" s="30">
        <f t="shared" si="2"/>
        <v>155189156</v>
      </c>
      <c r="F26" s="31">
        <f t="shared" si="2"/>
        <v>155189156</v>
      </c>
      <c r="G26" s="31">
        <f t="shared" si="2"/>
        <v>93238595</v>
      </c>
      <c r="H26" s="31">
        <f t="shared" si="2"/>
        <v>1458979</v>
      </c>
      <c r="I26" s="31">
        <f t="shared" si="2"/>
        <v>10052829</v>
      </c>
      <c r="J26" s="31">
        <f t="shared" si="2"/>
        <v>104750403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104750403</v>
      </c>
      <c r="X26" s="31">
        <f t="shared" si="2"/>
        <v>38779358</v>
      </c>
      <c r="Y26" s="31">
        <f t="shared" si="2"/>
        <v>65971045</v>
      </c>
      <c r="Z26" s="32">
        <f>+IF(X26&lt;&gt;0,+(Y26/X26)*100,0)</f>
        <v>170.11897154150927</v>
      </c>
      <c r="AA26" s="33">
        <f>+AA13+AA25</f>
        <v>155189156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-46356601</v>
      </c>
      <c r="D35" s="18"/>
      <c r="E35" s="19">
        <v>-36931955</v>
      </c>
      <c r="F35" s="20">
        <v>-36931955</v>
      </c>
      <c r="G35" s="20">
        <v>-45219660</v>
      </c>
      <c r="H35" s="20">
        <v>-7180008</v>
      </c>
      <c r="I35" s="20">
        <v>1190075</v>
      </c>
      <c r="J35" s="20">
        <v>-51209593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-51209593</v>
      </c>
      <c r="X35" s="20">
        <v>-9228713</v>
      </c>
      <c r="Y35" s="20">
        <v>-41980880</v>
      </c>
      <c r="Z35" s="21">
        <v>454.89419814008738</v>
      </c>
      <c r="AA35" s="22">
        <v>-36931955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-46356601</v>
      </c>
      <c r="D37" s="29">
        <f t="shared" ref="D37:Y37" si="3">SUM(D29:D36)</f>
        <v>0</v>
      </c>
      <c r="E37" s="30">
        <f t="shared" si="3"/>
        <v>-36931955</v>
      </c>
      <c r="F37" s="31">
        <f t="shared" si="3"/>
        <v>-36931955</v>
      </c>
      <c r="G37" s="31">
        <f t="shared" si="3"/>
        <v>-45219660</v>
      </c>
      <c r="H37" s="31">
        <f t="shared" si="3"/>
        <v>-7180008</v>
      </c>
      <c r="I37" s="31">
        <f t="shared" si="3"/>
        <v>1190075</v>
      </c>
      <c r="J37" s="31">
        <f t="shared" si="3"/>
        <v>-51209593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-51209593</v>
      </c>
      <c r="X37" s="31">
        <f t="shared" si="3"/>
        <v>-9228713</v>
      </c>
      <c r="Y37" s="31">
        <f t="shared" si="3"/>
        <v>-41980880</v>
      </c>
      <c r="Z37" s="32">
        <f>+IF(X37&lt;&gt;0,+(Y37/X37)*100,0)</f>
        <v>454.89419814008738</v>
      </c>
      <c r="AA37" s="33">
        <f>SUM(AA29:AA36)</f>
        <v>-36931955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238541917</v>
      </c>
      <c r="D40" s="18"/>
      <c r="E40" s="19">
        <v>256893763</v>
      </c>
      <c r="F40" s="20">
        <v>256893763</v>
      </c>
      <c r="G40" s="20">
        <v>260754866</v>
      </c>
      <c r="H40" s="20">
        <v>-22212950</v>
      </c>
      <c r="I40" s="20"/>
      <c r="J40" s="20">
        <v>238541916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238541916</v>
      </c>
      <c r="X40" s="20">
        <v>64193773</v>
      </c>
      <c r="Y40" s="20">
        <v>174348143</v>
      </c>
      <c r="Z40" s="21">
        <v>271.59665938314606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238541917</v>
      </c>
      <c r="D43" s="29">
        <f t="shared" ref="D43:Y43" si="4">SUM(D39:D42)</f>
        <v>0</v>
      </c>
      <c r="E43" s="35">
        <f t="shared" si="4"/>
        <v>256893763</v>
      </c>
      <c r="F43" s="36">
        <f t="shared" si="4"/>
        <v>256893763</v>
      </c>
      <c r="G43" s="36">
        <f t="shared" si="4"/>
        <v>260754866</v>
      </c>
      <c r="H43" s="36">
        <f t="shared" si="4"/>
        <v>-22212950</v>
      </c>
      <c r="I43" s="36">
        <f t="shared" si="4"/>
        <v>0</v>
      </c>
      <c r="J43" s="36">
        <f t="shared" si="4"/>
        <v>238541916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238541916</v>
      </c>
      <c r="X43" s="36">
        <f t="shared" si="4"/>
        <v>64193773</v>
      </c>
      <c r="Y43" s="36">
        <f t="shared" si="4"/>
        <v>174348143</v>
      </c>
      <c r="Z43" s="37">
        <f>+IF(X43&lt;&gt;0,+(Y43/X43)*100,0)</f>
        <v>271.59665938314606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192185316</v>
      </c>
      <c r="D44" s="29">
        <f>+D37+D43</f>
        <v>0</v>
      </c>
      <c r="E44" s="30">
        <f t="shared" si="5"/>
        <v>219961808</v>
      </c>
      <c r="F44" s="31">
        <f t="shared" si="5"/>
        <v>219961808</v>
      </c>
      <c r="G44" s="31">
        <f t="shared" si="5"/>
        <v>215535206</v>
      </c>
      <c r="H44" s="31">
        <f t="shared" si="5"/>
        <v>-29392958</v>
      </c>
      <c r="I44" s="31">
        <f t="shared" si="5"/>
        <v>1190075</v>
      </c>
      <c r="J44" s="31">
        <f t="shared" si="5"/>
        <v>187332323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187332323</v>
      </c>
      <c r="X44" s="31">
        <f t="shared" si="5"/>
        <v>54965060</v>
      </c>
      <c r="Y44" s="31">
        <f t="shared" si="5"/>
        <v>132367263</v>
      </c>
      <c r="Z44" s="32">
        <f>+IF(X44&lt;&gt;0,+(Y44/X44)*100,0)</f>
        <v>240.82073775594895</v>
      </c>
      <c r="AA44" s="33">
        <f>+AA37+AA43</f>
        <v>219961808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-110606971</v>
      </c>
      <c r="D45" s="42">
        <f t="shared" si="6"/>
        <v>0</v>
      </c>
      <c r="E45" s="43">
        <f t="shared" si="6"/>
        <v>-64772652</v>
      </c>
      <c r="F45" s="44">
        <f t="shared" si="6"/>
        <v>-64772652</v>
      </c>
      <c r="G45" s="44">
        <f t="shared" si="6"/>
        <v>-122296611</v>
      </c>
      <c r="H45" s="44">
        <f t="shared" si="6"/>
        <v>30851937</v>
      </c>
      <c r="I45" s="44">
        <f t="shared" si="6"/>
        <v>8862754</v>
      </c>
      <c r="J45" s="44">
        <f t="shared" si="6"/>
        <v>-82581920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-82581920</v>
      </c>
      <c r="X45" s="44">
        <f t="shared" si="6"/>
        <v>-16185702</v>
      </c>
      <c r="Y45" s="44">
        <f t="shared" si="6"/>
        <v>-66396218</v>
      </c>
      <c r="Z45" s="45">
        <f>+IF(X45&lt;&gt;0,+(Y45/X45)*100,0)</f>
        <v>410.2152504722996</v>
      </c>
      <c r="AA45" s="46">
        <f>+AA26-AA44</f>
        <v>-64772652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265747423</v>
      </c>
      <c r="D47" s="18"/>
      <c r="E47" s="19">
        <v>256299119</v>
      </c>
      <c r="F47" s="20">
        <v>256299119</v>
      </c>
      <c r="G47" s="20">
        <v>276462446</v>
      </c>
      <c r="H47" s="20">
        <v>522284</v>
      </c>
      <c r="I47" s="20">
        <v>4054323</v>
      </c>
      <c r="J47" s="20">
        <v>281039053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281039053</v>
      </c>
      <c r="X47" s="20">
        <v>64067237</v>
      </c>
      <c r="Y47" s="20">
        <v>216971816</v>
      </c>
      <c r="Z47" s="47">
        <v>338.66267090619186</v>
      </c>
      <c r="AA47" s="22">
        <v>256299119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265747423</v>
      </c>
      <c r="D50" s="50">
        <f t="shared" ref="D50:Y50" si="7">SUM(D47:D49)</f>
        <v>0</v>
      </c>
      <c r="E50" s="51">
        <f t="shared" si="7"/>
        <v>256299119</v>
      </c>
      <c r="F50" s="52">
        <f t="shared" si="7"/>
        <v>256299119</v>
      </c>
      <c r="G50" s="52">
        <f t="shared" si="7"/>
        <v>276462446</v>
      </c>
      <c r="H50" s="52">
        <f t="shared" si="7"/>
        <v>522284</v>
      </c>
      <c r="I50" s="52">
        <f t="shared" si="7"/>
        <v>4054323</v>
      </c>
      <c r="J50" s="52">
        <f t="shared" si="7"/>
        <v>281039053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281039053</v>
      </c>
      <c r="X50" s="52">
        <f t="shared" si="7"/>
        <v>64067237</v>
      </c>
      <c r="Y50" s="52">
        <f t="shared" si="7"/>
        <v>216971816</v>
      </c>
      <c r="Z50" s="53">
        <f>+IF(X50&lt;&gt;0,+(Y50/X50)*100,0)</f>
        <v>338.66267090619186</v>
      </c>
      <c r="AA50" s="54">
        <f>SUM(AA47:AA49)</f>
        <v>256299119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29135565</v>
      </c>
      <c r="D7" s="18"/>
      <c r="E7" s="19">
        <v>24867785</v>
      </c>
      <c r="F7" s="20">
        <v>24867785</v>
      </c>
      <c r="G7" s="20">
        <v>34628905</v>
      </c>
      <c r="H7" s="20">
        <v>-3377187</v>
      </c>
      <c r="I7" s="20">
        <v>1540932</v>
      </c>
      <c r="J7" s="20">
        <v>32792650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32792650</v>
      </c>
      <c r="X7" s="20">
        <v>6216957</v>
      </c>
      <c r="Y7" s="20">
        <v>26575693</v>
      </c>
      <c r="Z7" s="21">
        <v>427.47107628378319</v>
      </c>
      <c r="AA7" s="22">
        <v>24867785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29135565</v>
      </c>
      <c r="D13" s="29">
        <f>SUM(D6:D12)</f>
        <v>0</v>
      </c>
      <c r="E13" s="30">
        <f t="shared" si="0"/>
        <v>24867785</v>
      </c>
      <c r="F13" s="31">
        <f t="shared" si="0"/>
        <v>24867785</v>
      </c>
      <c r="G13" s="31">
        <f t="shared" si="0"/>
        <v>34628905</v>
      </c>
      <c r="H13" s="31">
        <f t="shared" si="0"/>
        <v>-3377187</v>
      </c>
      <c r="I13" s="31">
        <f t="shared" si="0"/>
        <v>1540932</v>
      </c>
      <c r="J13" s="31">
        <f t="shared" si="0"/>
        <v>32792650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32792650</v>
      </c>
      <c r="X13" s="31">
        <f t="shared" si="0"/>
        <v>6216957</v>
      </c>
      <c r="Y13" s="31">
        <f t="shared" si="0"/>
        <v>26575693</v>
      </c>
      <c r="Z13" s="32">
        <f>+IF(X13&lt;&gt;0,+(Y13/X13)*100,0)</f>
        <v>427.47107628378319</v>
      </c>
      <c r="AA13" s="33">
        <f>SUM(AA6:AA12)</f>
        <v>24867785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64030142</v>
      </c>
      <c r="D17" s="18"/>
      <c r="E17" s="19">
        <v>73681048</v>
      </c>
      <c r="F17" s="20">
        <v>87601048</v>
      </c>
      <c r="G17" s="24">
        <v>64948310</v>
      </c>
      <c r="H17" s="24">
        <v>-909180</v>
      </c>
      <c r="I17" s="24">
        <v>-8989</v>
      </c>
      <c r="J17" s="20">
        <v>64030141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64030141</v>
      </c>
      <c r="X17" s="20">
        <v>21900288</v>
      </c>
      <c r="Y17" s="24">
        <v>42129853</v>
      </c>
      <c r="Z17" s="25">
        <v>192.37122817745592</v>
      </c>
      <c r="AA17" s="26">
        <v>87601048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64030142</v>
      </c>
      <c r="D25" s="29">
        <f t="shared" ref="D25:Y25" si="1">SUM(D15:D24)</f>
        <v>0</v>
      </c>
      <c r="E25" s="35">
        <f t="shared" si="1"/>
        <v>73681048</v>
      </c>
      <c r="F25" s="36">
        <f t="shared" si="1"/>
        <v>87601048</v>
      </c>
      <c r="G25" s="36">
        <f t="shared" si="1"/>
        <v>64948310</v>
      </c>
      <c r="H25" s="36">
        <f t="shared" si="1"/>
        <v>-909180</v>
      </c>
      <c r="I25" s="36">
        <f t="shared" si="1"/>
        <v>-8989</v>
      </c>
      <c r="J25" s="36">
        <f t="shared" si="1"/>
        <v>64030141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64030141</v>
      </c>
      <c r="X25" s="36">
        <f t="shared" si="1"/>
        <v>21900288</v>
      </c>
      <c r="Y25" s="36">
        <f t="shared" si="1"/>
        <v>42129853</v>
      </c>
      <c r="Z25" s="37">
        <f>+IF(X25&lt;&gt;0,+(Y25/X25)*100,0)</f>
        <v>192.37122817745592</v>
      </c>
      <c r="AA25" s="38">
        <f>SUM(AA15:AA24)</f>
        <v>87601048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93165707</v>
      </c>
      <c r="D26" s="29">
        <f>+D13+D25</f>
        <v>0</v>
      </c>
      <c r="E26" s="30">
        <f t="shared" si="2"/>
        <v>98548833</v>
      </c>
      <c r="F26" s="31">
        <f t="shared" si="2"/>
        <v>112468833</v>
      </c>
      <c r="G26" s="31">
        <f t="shared" si="2"/>
        <v>99577215</v>
      </c>
      <c r="H26" s="31">
        <f t="shared" si="2"/>
        <v>-4286367</v>
      </c>
      <c r="I26" s="31">
        <f t="shared" si="2"/>
        <v>1531943</v>
      </c>
      <c r="J26" s="31">
        <f t="shared" si="2"/>
        <v>96822791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96822791</v>
      </c>
      <c r="X26" s="31">
        <f t="shared" si="2"/>
        <v>28117245</v>
      </c>
      <c r="Y26" s="31">
        <f t="shared" si="2"/>
        <v>68705546</v>
      </c>
      <c r="Z26" s="32">
        <f>+IF(X26&lt;&gt;0,+(Y26/X26)*100,0)</f>
        <v>244.35376225515694</v>
      </c>
      <c r="AA26" s="33">
        <f>+AA13+AA25</f>
        <v>112468833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-64143</v>
      </c>
      <c r="D33" s="18"/>
      <c r="E33" s="19"/>
      <c r="F33" s="20"/>
      <c r="G33" s="20">
        <v>-64143</v>
      </c>
      <c r="H33" s="20"/>
      <c r="I33" s="20"/>
      <c r="J33" s="20">
        <v>-64143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-64143</v>
      </c>
      <c r="X33" s="20"/>
      <c r="Y33" s="20">
        <v>-64143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6439871</v>
      </c>
      <c r="D35" s="18"/>
      <c r="E35" s="19"/>
      <c r="F35" s="20"/>
      <c r="G35" s="20">
        <v>6502362</v>
      </c>
      <c r="H35" s="20">
        <v>134500</v>
      </c>
      <c r="I35" s="20">
        <v>156523</v>
      </c>
      <c r="J35" s="20">
        <v>6793385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6793385</v>
      </c>
      <c r="X35" s="20"/>
      <c r="Y35" s="20">
        <v>6793385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6375728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6438219</v>
      </c>
      <c r="H37" s="31">
        <f t="shared" si="3"/>
        <v>134500</v>
      </c>
      <c r="I37" s="31">
        <f t="shared" si="3"/>
        <v>156523</v>
      </c>
      <c r="J37" s="31">
        <f t="shared" si="3"/>
        <v>6729242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6729242</v>
      </c>
      <c r="X37" s="31">
        <f t="shared" si="3"/>
        <v>0</v>
      </c>
      <c r="Y37" s="31">
        <f t="shared" si="3"/>
        <v>6729242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80071601</v>
      </c>
      <c r="D40" s="18"/>
      <c r="E40" s="19">
        <v>77470059</v>
      </c>
      <c r="F40" s="20">
        <v>77470059</v>
      </c>
      <c r="G40" s="20">
        <v>75464725</v>
      </c>
      <c r="H40" s="20">
        <v>4606876</v>
      </c>
      <c r="I40" s="20"/>
      <c r="J40" s="20">
        <v>80071601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80071601</v>
      </c>
      <c r="X40" s="20">
        <v>19367514</v>
      </c>
      <c r="Y40" s="20">
        <v>60704087</v>
      </c>
      <c r="Z40" s="21">
        <v>313.43251901095823</v>
      </c>
      <c r="AA40" s="22">
        <v>77470059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80071601</v>
      </c>
      <c r="D43" s="29">
        <f t="shared" ref="D43:Y43" si="4">SUM(D39:D42)</f>
        <v>0</v>
      </c>
      <c r="E43" s="35">
        <f t="shared" si="4"/>
        <v>77470059</v>
      </c>
      <c r="F43" s="36">
        <f t="shared" si="4"/>
        <v>77470059</v>
      </c>
      <c r="G43" s="36">
        <f t="shared" si="4"/>
        <v>75464725</v>
      </c>
      <c r="H43" s="36">
        <f t="shared" si="4"/>
        <v>4606876</v>
      </c>
      <c r="I43" s="36">
        <f t="shared" si="4"/>
        <v>0</v>
      </c>
      <c r="J43" s="36">
        <f t="shared" si="4"/>
        <v>80071601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80071601</v>
      </c>
      <c r="X43" s="36">
        <f t="shared" si="4"/>
        <v>19367514</v>
      </c>
      <c r="Y43" s="36">
        <f t="shared" si="4"/>
        <v>60704087</v>
      </c>
      <c r="Z43" s="37">
        <f>+IF(X43&lt;&gt;0,+(Y43/X43)*100,0)</f>
        <v>313.43251901095823</v>
      </c>
      <c r="AA43" s="38">
        <f>SUM(AA39:AA42)</f>
        <v>77470059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86447329</v>
      </c>
      <c r="D44" s="29">
        <f>+D37+D43</f>
        <v>0</v>
      </c>
      <c r="E44" s="30">
        <f t="shared" si="5"/>
        <v>77470059</v>
      </c>
      <c r="F44" s="31">
        <f t="shared" si="5"/>
        <v>77470059</v>
      </c>
      <c r="G44" s="31">
        <f t="shared" si="5"/>
        <v>81902944</v>
      </c>
      <c r="H44" s="31">
        <f t="shared" si="5"/>
        <v>4741376</v>
      </c>
      <c r="I44" s="31">
        <f t="shared" si="5"/>
        <v>156523</v>
      </c>
      <c r="J44" s="31">
        <f t="shared" si="5"/>
        <v>86800843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86800843</v>
      </c>
      <c r="X44" s="31">
        <f t="shared" si="5"/>
        <v>19367514</v>
      </c>
      <c r="Y44" s="31">
        <f t="shared" si="5"/>
        <v>67433329</v>
      </c>
      <c r="Z44" s="32">
        <f>+IF(X44&lt;&gt;0,+(Y44/X44)*100,0)</f>
        <v>348.17751519374144</v>
      </c>
      <c r="AA44" s="33">
        <f>+AA37+AA43</f>
        <v>77470059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6718378</v>
      </c>
      <c r="D45" s="42">
        <f t="shared" si="6"/>
        <v>0</v>
      </c>
      <c r="E45" s="43">
        <f t="shared" si="6"/>
        <v>21078774</v>
      </c>
      <c r="F45" s="44">
        <f t="shared" si="6"/>
        <v>34998774</v>
      </c>
      <c r="G45" s="44">
        <f t="shared" si="6"/>
        <v>17674271</v>
      </c>
      <c r="H45" s="44">
        <f t="shared" si="6"/>
        <v>-9027743</v>
      </c>
      <c r="I45" s="44">
        <f t="shared" si="6"/>
        <v>1375420</v>
      </c>
      <c r="J45" s="44">
        <f t="shared" si="6"/>
        <v>10021948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10021948</v>
      </c>
      <c r="X45" s="44">
        <f t="shared" si="6"/>
        <v>8749731</v>
      </c>
      <c r="Y45" s="44">
        <f t="shared" si="6"/>
        <v>1272217</v>
      </c>
      <c r="Z45" s="45">
        <f>+IF(X45&lt;&gt;0,+(Y45/X45)*100,0)</f>
        <v>14.540069860433425</v>
      </c>
      <c r="AA45" s="46">
        <f>+AA26-AA44</f>
        <v>34998774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-69596460</v>
      </c>
      <c r="D47" s="18"/>
      <c r="E47" s="19">
        <v>2438792</v>
      </c>
      <c r="F47" s="20">
        <v>2438792</v>
      </c>
      <c r="G47" s="20">
        <v>-54130598</v>
      </c>
      <c r="H47" s="20">
        <v>-9366339</v>
      </c>
      <c r="I47" s="20"/>
      <c r="J47" s="20">
        <v>-63496937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-63496937</v>
      </c>
      <c r="X47" s="20">
        <v>609693</v>
      </c>
      <c r="Y47" s="20">
        <v>-64106630</v>
      </c>
      <c r="Z47" s="47">
        <v>-10514.575368259108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-24287280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-24287279</v>
      </c>
      <c r="X48" s="20"/>
      <c r="Y48" s="20">
        <v>-24287279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-93883740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-77867585</v>
      </c>
      <c r="H50" s="52">
        <f t="shared" si="7"/>
        <v>-9916631</v>
      </c>
      <c r="I50" s="52">
        <f t="shared" si="7"/>
        <v>0</v>
      </c>
      <c r="J50" s="52">
        <f t="shared" si="7"/>
        <v>-87784216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-87784216</v>
      </c>
      <c r="X50" s="52">
        <f t="shared" si="7"/>
        <v>609693</v>
      </c>
      <c r="Y50" s="52">
        <f t="shared" si="7"/>
        <v>-88393909</v>
      </c>
      <c r="Z50" s="53">
        <f>+IF(X50&lt;&gt;0,+(Y50/X50)*100,0)</f>
        <v>-14498.101339526613</v>
      </c>
      <c r="AA50" s="54">
        <f>SUM(AA47:AA49)</f>
        <v>2438792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-46600140</v>
      </c>
      <c r="D6" s="18"/>
      <c r="E6" s="19">
        <v>39457772</v>
      </c>
      <c r="F6" s="20">
        <v>39457772</v>
      </c>
      <c r="G6" s="20">
        <v>-33899849</v>
      </c>
      <c r="H6" s="20">
        <v>-768533</v>
      </c>
      <c r="I6" s="20">
        <v>929839</v>
      </c>
      <c r="J6" s="20">
        <v>-33738543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-33738543</v>
      </c>
      <c r="X6" s="20">
        <v>9864438</v>
      </c>
      <c r="Y6" s="20">
        <v>-43602981</v>
      </c>
      <c r="Z6" s="21">
        <v>-442.02194793053593</v>
      </c>
      <c r="AA6" s="22">
        <v>39457772</v>
      </c>
    </row>
    <row r="7" spans="1:27" x14ac:dyDescent="0.25">
      <c r="A7" s="23" t="s">
        <v>35</v>
      </c>
      <c r="B7" s="17" t="s">
        <v>32</v>
      </c>
      <c r="C7" s="18">
        <v>27648112</v>
      </c>
      <c r="D7" s="18"/>
      <c r="E7" s="19">
        <v>3953797</v>
      </c>
      <c r="F7" s="20">
        <v>3953797</v>
      </c>
      <c r="G7" s="20">
        <v>59583411</v>
      </c>
      <c r="H7" s="20">
        <v>-25224777</v>
      </c>
      <c r="I7" s="20">
        <v>-67455660</v>
      </c>
      <c r="J7" s="20">
        <v>-33097026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-33097026</v>
      </c>
      <c r="X7" s="20">
        <v>5679860</v>
      </c>
      <c r="Y7" s="20">
        <v>-38776886</v>
      </c>
      <c r="Z7" s="21">
        <v>-682.70848225132306</v>
      </c>
      <c r="AA7" s="22">
        <v>3953797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3809436</v>
      </c>
      <c r="D10" s="18"/>
      <c r="E10" s="19"/>
      <c r="F10" s="20"/>
      <c r="G10" s="20">
        <v>3735019</v>
      </c>
      <c r="H10" s="20">
        <v>-1207</v>
      </c>
      <c r="I10" s="20">
        <v>-163591</v>
      </c>
      <c r="J10" s="20">
        <v>3570221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3570221</v>
      </c>
      <c r="X10" s="20"/>
      <c r="Y10" s="20">
        <v>3570221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439818</v>
      </c>
      <c r="D11" s="18"/>
      <c r="E11" s="19"/>
      <c r="F11" s="20"/>
      <c r="G11" s="24">
        <v>318049</v>
      </c>
      <c r="H11" s="24">
        <v>-3480</v>
      </c>
      <c r="I11" s="24">
        <v>458461</v>
      </c>
      <c r="J11" s="20">
        <v>773030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773030</v>
      </c>
      <c r="X11" s="20"/>
      <c r="Y11" s="24">
        <v>773030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-14702774</v>
      </c>
      <c r="D13" s="29">
        <f>SUM(D6:D12)</f>
        <v>0</v>
      </c>
      <c r="E13" s="30">
        <f t="shared" si="0"/>
        <v>43411569</v>
      </c>
      <c r="F13" s="31">
        <f t="shared" si="0"/>
        <v>43411569</v>
      </c>
      <c r="G13" s="31">
        <f t="shared" si="0"/>
        <v>29736630</v>
      </c>
      <c r="H13" s="31">
        <f t="shared" si="0"/>
        <v>-25997997</v>
      </c>
      <c r="I13" s="31">
        <f t="shared" si="0"/>
        <v>-66230951</v>
      </c>
      <c r="J13" s="31">
        <f t="shared" si="0"/>
        <v>-62492318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-62492318</v>
      </c>
      <c r="X13" s="31">
        <f t="shared" si="0"/>
        <v>15544298</v>
      </c>
      <c r="Y13" s="31">
        <f t="shared" si="0"/>
        <v>-78036616</v>
      </c>
      <c r="Z13" s="32">
        <f>+IF(X13&lt;&gt;0,+(Y13/X13)*100,0)</f>
        <v>-502.02727714046659</v>
      </c>
      <c r="AA13" s="33">
        <f>SUM(AA6:AA12)</f>
        <v>43411569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42286897</v>
      </c>
      <c r="D17" s="18"/>
      <c r="E17" s="19">
        <v>26450807</v>
      </c>
      <c r="F17" s="20">
        <v>26450807</v>
      </c>
      <c r="G17" s="24">
        <v>45147099</v>
      </c>
      <c r="H17" s="24">
        <v>-3217727</v>
      </c>
      <c r="I17" s="24">
        <v>-278075</v>
      </c>
      <c r="J17" s="20">
        <v>41651297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41651297</v>
      </c>
      <c r="X17" s="20">
        <v>28924610</v>
      </c>
      <c r="Y17" s="24">
        <v>12726687</v>
      </c>
      <c r="Z17" s="25">
        <v>43.999511142933301</v>
      </c>
      <c r="AA17" s="26">
        <v>26450807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42286897</v>
      </c>
      <c r="D25" s="29">
        <f t="shared" ref="D25:Y25" si="1">SUM(D15:D24)</f>
        <v>0</v>
      </c>
      <c r="E25" s="35">
        <f t="shared" si="1"/>
        <v>26450807</v>
      </c>
      <c r="F25" s="36">
        <f t="shared" si="1"/>
        <v>26450807</v>
      </c>
      <c r="G25" s="36">
        <f t="shared" si="1"/>
        <v>45147099</v>
      </c>
      <c r="H25" s="36">
        <f t="shared" si="1"/>
        <v>-3217727</v>
      </c>
      <c r="I25" s="36">
        <f t="shared" si="1"/>
        <v>-278075</v>
      </c>
      <c r="J25" s="36">
        <f t="shared" si="1"/>
        <v>41651297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41651297</v>
      </c>
      <c r="X25" s="36">
        <f t="shared" si="1"/>
        <v>28924610</v>
      </c>
      <c r="Y25" s="36">
        <f t="shared" si="1"/>
        <v>12726687</v>
      </c>
      <c r="Z25" s="37">
        <f>+IF(X25&lt;&gt;0,+(Y25/X25)*100,0)</f>
        <v>43.999511142933301</v>
      </c>
      <c r="AA25" s="38">
        <f>SUM(AA15:AA24)</f>
        <v>26450807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27584123</v>
      </c>
      <c r="D26" s="29">
        <f>+D13+D25</f>
        <v>0</v>
      </c>
      <c r="E26" s="30">
        <f t="shared" si="2"/>
        <v>69862376</v>
      </c>
      <c r="F26" s="31">
        <f t="shared" si="2"/>
        <v>69862376</v>
      </c>
      <c r="G26" s="31">
        <f t="shared" si="2"/>
        <v>74883729</v>
      </c>
      <c r="H26" s="31">
        <f t="shared" si="2"/>
        <v>-29215724</v>
      </c>
      <c r="I26" s="31">
        <f t="shared" si="2"/>
        <v>-66509026</v>
      </c>
      <c r="J26" s="31">
        <f t="shared" si="2"/>
        <v>-20841021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-20841021</v>
      </c>
      <c r="X26" s="31">
        <f t="shared" si="2"/>
        <v>44468908</v>
      </c>
      <c r="Y26" s="31">
        <f t="shared" si="2"/>
        <v>-65309929</v>
      </c>
      <c r="Z26" s="32">
        <f>+IF(X26&lt;&gt;0,+(Y26/X26)*100,0)</f>
        <v>-146.8665005221176</v>
      </c>
      <c r="AA26" s="33">
        <f>+AA13+AA25</f>
        <v>69862376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-30048</v>
      </c>
      <c r="D31" s="18"/>
      <c r="E31" s="19"/>
      <c r="F31" s="20"/>
      <c r="G31" s="20">
        <v>-32086</v>
      </c>
      <c r="H31" s="20">
        <v>-350</v>
      </c>
      <c r="I31" s="20">
        <v>-476</v>
      </c>
      <c r="J31" s="20">
        <v>-32912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-32912</v>
      </c>
      <c r="X31" s="20"/>
      <c r="Y31" s="20">
        <v>-32912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1718017</v>
      </c>
      <c r="D32" s="18"/>
      <c r="E32" s="19">
        <v>-2247965</v>
      </c>
      <c r="F32" s="20">
        <v>-2247965</v>
      </c>
      <c r="G32" s="20">
        <v>-3373724</v>
      </c>
      <c r="H32" s="20">
        <v>152622</v>
      </c>
      <c r="I32" s="20">
        <v>2603523</v>
      </c>
      <c r="J32" s="20">
        <v>-617579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-617579</v>
      </c>
      <c r="X32" s="20">
        <v>-561984</v>
      </c>
      <c r="Y32" s="20">
        <v>-55595</v>
      </c>
      <c r="Z32" s="21">
        <v>9.892630395171393</v>
      </c>
      <c r="AA32" s="22">
        <v>-2247965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-5200</v>
      </c>
      <c r="H33" s="20"/>
      <c r="I33" s="20"/>
      <c r="J33" s="20">
        <v>-5200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-5200</v>
      </c>
      <c r="X33" s="20"/>
      <c r="Y33" s="20">
        <v>-5200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34275998</v>
      </c>
      <c r="D34" s="18"/>
      <c r="E34" s="19"/>
      <c r="F34" s="20"/>
      <c r="G34" s="20"/>
      <c r="H34" s="20">
        <v>34275998</v>
      </c>
      <c r="I34" s="20"/>
      <c r="J34" s="20">
        <v>34275998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34275998</v>
      </c>
      <c r="X34" s="20"/>
      <c r="Y34" s="20">
        <v>34275998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27551489</v>
      </c>
      <c r="D35" s="18"/>
      <c r="E35" s="19"/>
      <c r="F35" s="20"/>
      <c r="G35" s="20">
        <v>27998013</v>
      </c>
      <c r="H35" s="20">
        <v>-428166</v>
      </c>
      <c r="I35" s="20">
        <v>483302</v>
      </c>
      <c r="J35" s="20">
        <v>28053149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28053149</v>
      </c>
      <c r="X35" s="20"/>
      <c r="Y35" s="20">
        <v>28053149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63515456</v>
      </c>
      <c r="D37" s="29">
        <f t="shared" ref="D37:Y37" si="3">SUM(D29:D36)</f>
        <v>0</v>
      </c>
      <c r="E37" s="30">
        <f t="shared" si="3"/>
        <v>-2247965</v>
      </c>
      <c r="F37" s="31">
        <f t="shared" si="3"/>
        <v>-2247965</v>
      </c>
      <c r="G37" s="31">
        <f t="shared" si="3"/>
        <v>24587003</v>
      </c>
      <c r="H37" s="31">
        <f t="shared" si="3"/>
        <v>34000104</v>
      </c>
      <c r="I37" s="31">
        <f t="shared" si="3"/>
        <v>3086349</v>
      </c>
      <c r="J37" s="31">
        <f t="shared" si="3"/>
        <v>61673456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61673456</v>
      </c>
      <c r="X37" s="31">
        <f t="shared" si="3"/>
        <v>-561984</v>
      </c>
      <c r="Y37" s="31">
        <f t="shared" si="3"/>
        <v>62235440</v>
      </c>
      <c r="Z37" s="32">
        <f>+IF(X37&lt;&gt;0,+(Y37/X37)*100,0)</f>
        <v>-11074.236988953422</v>
      </c>
      <c r="AA37" s="33">
        <f>SUM(AA29:AA36)</f>
        <v>-2247965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6516734</v>
      </c>
      <c r="D40" s="18"/>
      <c r="E40" s="19">
        <v>38206199</v>
      </c>
      <c r="F40" s="20">
        <v>38206199</v>
      </c>
      <c r="G40" s="20">
        <v>40792732</v>
      </c>
      <c r="H40" s="20">
        <v>-34275998</v>
      </c>
      <c r="I40" s="20"/>
      <c r="J40" s="20">
        <v>6516734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6516734</v>
      </c>
      <c r="X40" s="20">
        <v>38206199</v>
      </c>
      <c r="Y40" s="20">
        <v>-31689465</v>
      </c>
      <c r="Z40" s="21">
        <v>-82.943254836734738</v>
      </c>
      <c r="AA40" s="22">
        <v>38206199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6516734</v>
      </c>
      <c r="D43" s="29">
        <f t="shared" ref="D43:Y43" si="4">SUM(D39:D42)</f>
        <v>0</v>
      </c>
      <c r="E43" s="35">
        <f t="shared" si="4"/>
        <v>38206199</v>
      </c>
      <c r="F43" s="36">
        <f t="shared" si="4"/>
        <v>38206199</v>
      </c>
      <c r="G43" s="36">
        <f t="shared" si="4"/>
        <v>40792732</v>
      </c>
      <c r="H43" s="36">
        <f t="shared" si="4"/>
        <v>-34275998</v>
      </c>
      <c r="I43" s="36">
        <f t="shared" si="4"/>
        <v>0</v>
      </c>
      <c r="J43" s="36">
        <f t="shared" si="4"/>
        <v>6516734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6516734</v>
      </c>
      <c r="X43" s="36">
        <f t="shared" si="4"/>
        <v>38206199</v>
      </c>
      <c r="Y43" s="36">
        <f t="shared" si="4"/>
        <v>-31689465</v>
      </c>
      <c r="Z43" s="37">
        <f>+IF(X43&lt;&gt;0,+(Y43/X43)*100,0)</f>
        <v>-82.943254836734738</v>
      </c>
      <c r="AA43" s="38">
        <f>SUM(AA39:AA42)</f>
        <v>38206199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70032190</v>
      </c>
      <c r="D44" s="29">
        <f>+D37+D43</f>
        <v>0</v>
      </c>
      <c r="E44" s="30">
        <f t="shared" si="5"/>
        <v>35958234</v>
      </c>
      <c r="F44" s="31">
        <f t="shared" si="5"/>
        <v>35958234</v>
      </c>
      <c r="G44" s="31">
        <f t="shared" si="5"/>
        <v>65379735</v>
      </c>
      <c r="H44" s="31">
        <f t="shared" si="5"/>
        <v>-275894</v>
      </c>
      <c r="I44" s="31">
        <f t="shared" si="5"/>
        <v>3086349</v>
      </c>
      <c r="J44" s="31">
        <f t="shared" si="5"/>
        <v>68190190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68190190</v>
      </c>
      <c r="X44" s="31">
        <f t="shared" si="5"/>
        <v>37644215</v>
      </c>
      <c r="Y44" s="31">
        <f t="shared" si="5"/>
        <v>30545975</v>
      </c>
      <c r="Z44" s="32">
        <f>+IF(X44&lt;&gt;0,+(Y44/X44)*100,0)</f>
        <v>81.143875626042401</v>
      </c>
      <c r="AA44" s="33">
        <f>+AA37+AA43</f>
        <v>35958234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-42448067</v>
      </c>
      <c r="D45" s="42">
        <f t="shared" si="6"/>
        <v>0</v>
      </c>
      <c r="E45" s="43">
        <f t="shared" si="6"/>
        <v>33904142</v>
      </c>
      <c r="F45" s="44">
        <f t="shared" si="6"/>
        <v>33904142</v>
      </c>
      <c r="G45" s="44">
        <f t="shared" si="6"/>
        <v>9503994</v>
      </c>
      <c r="H45" s="44">
        <f t="shared" si="6"/>
        <v>-28939830</v>
      </c>
      <c r="I45" s="44">
        <f t="shared" si="6"/>
        <v>-69595375</v>
      </c>
      <c r="J45" s="44">
        <f t="shared" si="6"/>
        <v>-89031211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-89031211</v>
      </c>
      <c r="X45" s="44">
        <f t="shared" si="6"/>
        <v>6824693</v>
      </c>
      <c r="Y45" s="44">
        <f t="shared" si="6"/>
        <v>-95855904</v>
      </c>
      <c r="Z45" s="45">
        <f>+IF(X45&lt;&gt;0,+(Y45/X45)*100,0)</f>
        <v>-1404.5452887038289</v>
      </c>
      <c r="AA45" s="46">
        <f>+AA26-AA44</f>
        <v>33904142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-136618051</v>
      </c>
      <c r="D47" s="18"/>
      <c r="E47" s="19">
        <v>33904142</v>
      </c>
      <c r="F47" s="20">
        <v>33904142</v>
      </c>
      <c r="G47" s="20">
        <v>-117007608</v>
      </c>
      <c r="H47" s="20">
        <v>1411795</v>
      </c>
      <c r="I47" s="20">
        <v>-71526928</v>
      </c>
      <c r="J47" s="20">
        <v>-187122741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-187122741</v>
      </c>
      <c r="X47" s="20">
        <v>6824693</v>
      </c>
      <c r="Y47" s="20">
        <v>-193947434</v>
      </c>
      <c r="Z47" s="47">
        <v>-2841.84847582155</v>
      </c>
      <c r="AA47" s="22">
        <v>33904142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-136618051</v>
      </c>
      <c r="D50" s="50">
        <f t="shared" ref="D50:Y50" si="7">SUM(D47:D49)</f>
        <v>0</v>
      </c>
      <c r="E50" s="51">
        <f t="shared" si="7"/>
        <v>33904142</v>
      </c>
      <c r="F50" s="52">
        <f t="shared" si="7"/>
        <v>33904142</v>
      </c>
      <c r="G50" s="52">
        <f t="shared" si="7"/>
        <v>-117007608</v>
      </c>
      <c r="H50" s="52">
        <f t="shared" si="7"/>
        <v>1411795</v>
      </c>
      <c r="I50" s="52">
        <f t="shared" si="7"/>
        <v>-71526928</v>
      </c>
      <c r="J50" s="52">
        <f t="shared" si="7"/>
        <v>-187122741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-187122741</v>
      </c>
      <c r="X50" s="52">
        <f t="shared" si="7"/>
        <v>6824693</v>
      </c>
      <c r="Y50" s="52">
        <f t="shared" si="7"/>
        <v>-193947434</v>
      </c>
      <c r="Z50" s="53">
        <f>+IF(X50&lt;&gt;0,+(Y50/X50)*100,0)</f>
        <v>-2841.84847582155</v>
      </c>
      <c r="AA50" s="54">
        <f>SUM(AA47:AA49)</f>
        <v>33904142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-18873050</v>
      </c>
      <c r="D6" s="18"/>
      <c r="E6" s="19">
        <v>190663789</v>
      </c>
      <c r="F6" s="20">
        <v>196332044</v>
      </c>
      <c r="G6" s="20">
        <v>-24892130</v>
      </c>
      <c r="H6" s="20">
        <v>-3101472</v>
      </c>
      <c r="I6" s="20">
        <v>2735296</v>
      </c>
      <c r="J6" s="20">
        <v>-25258306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-25258306</v>
      </c>
      <c r="X6" s="20">
        <v>48346135</v>
      </c>
      <c r="Y6" s="20">
        <v>-73604441</v>
      </c>
      <c r="Z6" s="21">
        <v>-152.24472649157994</v>
      </c>
      <c r="AA6" s="22">
        <v>196332044</v>
      </c>
    </row>
    <row r="7" spans="1:27" x14ac:dyDescent="0.25">
      <c r="A7" s="23" t="s">
        <v>35</v>
      </c>
      <c r="B7" s="17" t="s">
        <v>32</v>
      </c>
      <c r="C7" s="18">
        <v>138726066</v>
      </c>
      <c r="D7" s="18"/>
      <c r="E7" s="19">
        <v>32041955</v>
      </c>
      <c r="F7" s="20">
        <v>25669940</v>
      </c>
      <c r="G7" s="20">
        <v>147436530</v>
      </c>
      <c r="H7" s="20">
        <v>9367520</v>
      </c>
      <c r="I7" s="20">
        <v>11255573</v>
      </c>
      <c r="J7" s="20">
        <v>168059623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168059623</v>
      </c>
      <c r="X7" s="20">
        <v>7245853</v>
      </c>
      <c r="Y7" s="20">
        <v>160813770</v>
      </c>
      <c r="Z7" s="21">
        <v>2219.3904568585644</v>
      </c>
      <c r="AA7" s="22">
        <v>25669940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-203333</v>
      </c>
      <c r="D10" s="18"/>
      <c r="E10" s="19">
        <v>-240984</v>
      </c>
      <c r="F10" s="20">
        <v>-240984</v>
      </c>
      <c r="G10" s="20">
        <v>-208148</v>
      </c>
      <c r="H10" s="20">
        <v>-4334</v>
      </c>
      <c r="I10" s="20"/>
      <c r="J10" s="20">
        <v>-212482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-212482</v>
      </c>
      <c r="X10" s="20">
        <v>-60243</v>
      </c>
      <c r="Y10" s="20">
        <v>-152239</v>
      </c>
      <c r="Z10" s="21">
        <v>252.70819846289197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3243198</v>
      </c>
      <c r="D11" s="18"/>
      <c r="E11" s="19"/>
      <c r="F11" s="20"/>
      <c r="G11" s="24">
        <v>2115135</v>
      </c>
      <c r="H11" s="24">
        <v>-796415</v>
      </c>
      <c r="I11" s="24">
        <v>-22539</v>
      </c>
      <c r="J11" s="20">
        <v>1296181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1296181</v>
      </c>
      <c r="X11" s="20"/>
      <c r="Y11" s="24">
        <v>1296181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122892881</v>
      </c>
      <c r="D13" s="29">
        <f>SUM(D6:D12)</f>
        <v>0</v>
      </c>
      <c r="E13" s="30">
        <f t="shared" si="0"/>
        <v>222464760</v>
      </c>
      <c r="F13" s="31">
        <f t="shared" si="0"/>
        <v>221761000</v>
      </c>
      <c r="G13" s="31">
        <f t="shared" si="0"/>
        <v>124451387</v>
      </c>
      <c r="H13" s="31">
        <f t="shared" si="0"/>
        <v>5465299</v>
      </c>
      <c r="I13" s="31">
        <f t="shared" si="0"/>
        <v>13968330</v>
      </c>
      <c r="J13" s="31">
        <f t="shared" si="0"/>
        <v>143885016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143885016</v>
      </c>
      <c r="X13" s="31">
        <f t="shared" si="0"/>
        <v>55531745</v>
      </c>
      <c r="Y13" s="31">
        <f t="shared" si="0"/>
        <v>88353271</v>
      </c>
      <c r="Z13" s="32">
        <f>+IF(X13&lt;&gt;0,+(Y13/X13)*100,0)</f>
        <v>159.10407821688298</v>
      </c>
      <c r="AA13" s="33">
        <f>SUM(AA6:AA12)</f>
        <v>221761000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6442115</v>
      </c>
      <c r="D17" s="18"/>
      <c r="E17" s="19">
        <v>22494805</v>
      </c>
      <c r="F17" s="20">
        <v>22494805</v>
      </c>
      <c r="G17" s="24">
        <v>18893588</v>
      </c>
      <c r="H17" s="24">
        <v>-12451473</v>
      </c>
      <c r="I17" s="24"/>
      <c r="J17" s="20">
        <v>6442115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6442115</v>
      </c>
      <c r="X17" s="20">
        <v>5623698</v>
      </c>
      <c r="Y17" s="24">
        <v>818417</v>
      </c>
      <c r="Z17" s="25">
        <v>14.553004090902464</v>
      </c>
      <c r="AA17" s="26">
        <v>22494805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6442115</v>
      </c>
      <c r="D25" s="29">
        <f t="shared" ref="D25:Y25" si="1">SUM(D15:D24)</f>
        <v>0</v>
      </c>
      <c r="E25" s="35">
        <f t="shared" si="1"/>
        <v>22494805</v>
      </c>
      <c r="F25" s="36">
        <f t="shared" si="1"/>
        <v>22494805</v>
      </c>
      <c r="G25" s="36">
        <f t="shared" si="1"/>
        <v>18893588</v>
      </c>
      <c r="H25" s="36">
        <f t="shared" si="1"/>
        <v>-12451473</v>
      </c>
      <c r="I25" s="36">
        <f t="shared" si="1"/>
        <v>0</v>
      </c>
      <c r="J25" s="36">
        <f t="shared" si="1"/>
        <v>6442115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6442115</v>
      </c>
      <c r="X25" s="36">
        <f t="shared" si="1"/>
        <v>5623698</v>
      </c>
      <c r="Y25" s="36">
        <f t="shared" si="1"/>
        <v>818417</v>
      </c>
      <c r="Z25" s="37">
        <f>+IF(X25&lt;&gt;0,+(Y25/X25)*100,0)</f>
        <v>14.553004090902464</v>
      </c>
      <c r="AA25" s="38">
        <f>SUM(AA15:AA24)</f>
        <v>22494805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129334996</v>
      </c>
      <c r="D26" s="29">
        <f>+D13+D25</f>
        <v>0</v>
      </c>
      <c r="E26" s="30">
        <f t="shared" si="2"/>
        <v>244959565</v>
      </c>
      <c r="F26" s="31">
        <f t="shared" si="2"/>
        <v>244255805</v>
      </c>
      <c r="G26" s="31">
        <f t="shared" si="2"/>
        <v>143344975</v>
      </c>
      <c r="H26" s="31">
        <f t="shared" si="2"/>
        <v>-6986174</v>
      </c>
      <c r="I26" s="31">
        <f t="shared" si="2"/>
        <v>13968330</v>
      </c>
      <c r="J26" s="31">
        <f t="shared" si="2"/>
        <v>150327131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150327131</v>
      </c>
      <c r="X26" s="31">
        <f t="shared" si="2"/>
        <v>61155443</v>
      </c>
      <c r="Y26" s="31">
        <f t="shared" si="2"/>
        <v>89171688</v>
      </c>
      <c r="Z26" s="32">
        <f>+IF(X26&lt;&gt;0,+(Y26/X26)*100,0)</f>
        <v>145.81153144455189</v>
      </c>
      <c r="AA26" s="33">
        <f>+AA13+AA25</f>
        <v>244255805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-15430</v>
      </c>
      <c r="D31" s="18"/>
      <c r="E31" s="19"/>
      <c r="F31" s="20"/>
      <c r="G31" s="20">
        <v>-16687</v>
      </c>
      <c r="H31" s="20">
        <v>-710</v>
      </c>
      <c r="I31" s="20">
        <v>-60</v>
      </c>
      <c r="J31" s="20">
        <v>-17457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-17457</v>
      </c>
      <c r="X31" s="20"/>
      <c r="Y31" s="20">
        <v>-17457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14750524</v>
      </c>
      <c r="D32" s="18"/>
      <c r="E32" s="19">
        <v>1318266</v>
      </c>
      <c r="F32" s="20">
        <v>614506</v>
      </c>
      <c r="G32" s="20">
        <v>5177892</v>
      </c>
      <c r="H32" s="20">
        <v>-5891382</v>
      </c>
      <c r="I32" s="20">
        <v>-175545</v>
      </c>
      <c r="J32" s="20">
        <v>-889035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-889035</v>
      </c>
      <c r="X32" s="20">
        <v>245132</v>
      </c>
      <c r="Y32" s="20">
        <v>-1134167</v>
      </c>
      <c r="Z32" s="21">
        <v>-462.67602760961444</v>
      </c>
      <c r="AA32" s="22">
        <v>614506</v>
      </c>
    </row>
    <row r="33" spans="1:27" x14ac:dyDescent="0.25">
      <c r="A33" s="23" t="s">
        <v>60</v>
      </c>
      <c r="B33" s="17" t="s">
        <v>32</v>
      </c>
      <c r="C33" s="18">
        <v>-6818274</v>
      </c>
      <c r="D33" s="18"/>
      <c r="E33" s="19"/>
      <c r="F33" s="20"/>
      <c r="G33" s="20">
        <v>-6818274</v>
      </c>
      <c r="H33" s="20"/>
      <c r="I33" s="20"/>
      <c r="J33" s="20">
        <v>-6818274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15659455</v>
      </c>
      <c r="D35" s="18"/>
      <c r="E35" s="19">
        <v>25211251</v>
      </c>
      <c r="F35" s="20">
        <v>25211251</v>
      </c>
      <c r="G35" s="20">
        <v>16554355</v>
      </c>
      <c r="H35" s="20">
        <v>1065954</v>
      </c>
      <c r="I35" s="20">
        <v>1311814</v>
      </c>
      <c r="J35" s="20">
        <v>18932123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18932123</v>
      </c>
      <c r="X35" s="20">
        <v>6302814</v>
      </c>
      <c r="Y35" s="20">
        <v>12629309</v>
      </c>
      <c r="Z35" s="21">
        <v>200.37572106681236</v>
      </c>
      <c r="AA35" s="22">
        <v>25211251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23576275</v>
      </c>
      <c r="D37" s="29">
        <f t="shared" ref="D37:Y37" si="3">SUM(D29:D36)</f>
        <v>0</v>
      </c>
      <c r="E37" s="30">
        <f t="shared" si="3"/>
        <v>26529517</v>
      </c>
      <c r="F37" s="31">
        <f t="shared" si="3"/>
        <v>25825757</v>
      </c>
      <c r="G37" s="31">
        <f t="shared" si="3"/>
        <v>14897286</v>
      </c>
      <c r="H37" s="31">
        <f t="shared" si="3"/>
        <v>-4826138</v>
      </c>
      <c r="I37" s="31">
        <f t="shared" si="3"/>
        <v>1136209</v>
      </c>
      <c r="J37" s="31">
        <f t="shared" si="3"/>
        <v>11207357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11207357</v>
      </c>
      <c r="X37" s="31">
        <f t="shared" si="3"/>
        <v>6547946</v>
      </c>
      <c r="Y37" s="31">
        <f t="shared" si="3"/>
        <v>4659411</v>
      </c>
      <c r="Z37" s="32">
        <f>+IF(X37&lt;&gt;0,+(Y37/X37)*100,0)</f>
        <v>71.158360194173866</v>
      </c>
      <c r="AA37" s="33">
        <f>SUM(AA29:AA36)</f>
        <v>25825757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23576275</v>
      </c>
      <c r="D44" s="29">
        <f>+D37+D43</f>
        <v>0</v>
      </c>
      <c r="E44" s="30">
        <f t="shared" si="5"/>
        <v>26529517</v>
      </c>
      <c r="F44" s="31">
        <f t="shared" si="5"/>
        <v>25825757</v>
      </c>
      <c r="G44" s="31">
        <f t="shared" si="5"/>
        <v>14897286</v>
      </c>
      <c r="H44" s="31">
        <f t="shared" si="5"/>
        <v>-4826138</v>
      </c>
      <c r="I44" s="31">
        <f t="shared" si="5"/>
        <v>1136209</v>
      </c>
      <c r="J44" s="31">
        <f t="shared" si="5"/>
        <v>11207357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11207357</v>
      </c>
      <c r="X44" s="31">
        <f t="shared" si="5"/>
        <v>6547946</v>
      </c>
      <c r="Y44" s="31">
        <f t="shared" si="5"/>
        <v>4659411</v>
      </c>
      <c r="Z44" s="32">
        <f>+IF(X44&lt;&gt;0,+(Y44/X44)*100,0)</f>
        <v>71.158360194173866</v>
      </c>
      <c r="AA44" s="33">
        <f>+AA37+AA43</f>
        <v>25825757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105758721</v>
      </c>
      <c r="D45" s="42">
        <f t="shared" si="6"/>
        <v>0</v>
      </c>
      <c r="E45" s="43">
        <f t="shared" si="6"/>
        <v>218430048</v>
      </c>
      <c r="F45" s="44">
        <f t="shared" si="6"/>
        <v>218430048</v>
      </c>
      <c r="G45" s="44">
        <f t="shared" si="6"/>
        <v>128447689</v>
      </c>
      <c r="H45" s="44">
        <f t="shared" si="6"/>
        <v>-2160036</v>
      </c>
      <c r="I45" s="44">
        <f t="shared" si="6"/>
        <v>12832121</v>
      </c>
      <c r="J45" s="44">
        <f t="shared" si="6"/>
        <v>139119774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139119774</v>
      </c>
      <c r="X45" s="44">
        <f t="shared" si="6"/>
        <v>54607497</v>
      </c>
      <c r="Y45" s="44">
        <f t="shared" si="6"/>
        <v>84512277</v>
      </c>
      <c r="Z45" s="45">
        <f>+IF(X45&lt;&gt;0,+(Y45/X45)*100,0)</f>
        <v>154.76313994029061</v>
      </c>
      <c r="AA45" s="46">
        <f>+AA26-AA44</f>
        <v>218430048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404715329</v>
      </c>
      <c r="D47" s="18"/>
      <c r="E47" s="19">
        <v>218430048</v>
      </c>
      <c r="F47" s="20">
        <v>218430048</v>
      </c>
      <c r="G47" s="20">
        <v>486856866</v>
      </c>
      <c r="H47" s="20">
        <v>-22666496</v>
      </c>
      <c r="I47" s="20">
        <v>2678216</v>
      </c>
      <c r="J47" s="20">
        <v>466868586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466868586</v>
      </c>
      <c r="X47" s="20">
        <v>54607497</v>
      </c>
      <c r="Y47" s="20">
        <v>412261089</v>
      </c>
      <c r="Z47" s="47">
        <v>754.95327866794548</v>
      </c>
      <c r="AA47" s="22">
        <v>218430048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404715329</v>
      </c>
      <c r="D50" s="50">
        <f t="shared" ref="D50:Y50" si="7">SUM(D47:D49)</f>
        <v>0</v>
      </c>
      <c r="E50" s="51">
        <f t="shared" si="7"/>
        <v>218430048</v>
      </c>
      <c r="F50" s="52">
        <f t="shared" si="7"/>
        <v>218430048</v>
      </c>
      <c r="G50" s="52">
        <f t="shared" si="7"/>
        <v>486856866</v>
      </c>
      <c r="H50" s="52">
        <f t="shared" si="7"/>
        <v>-22666496</v>
      </c>
      <c r="I50" s="52">
        <f t="shared" si="7"/>
        <v>2678216</v>
      </c>
      <c r="J50" s="52">
        <f t="shared" si="7"/>
        <v>466868586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466868586</v>
      </c>
      <c r="X50" s="52">
        <f t="shared" si="7"/>
        <v>54607497</v>
      </c>
      <c r="Y50" s="52">
        <f t="shared" si="7"/>
        <v>412261089</v>
      </c>
      <c r="Z50" s="53">
        <f>+IF(X50&lt;&gt;0,+(Y50/X50)*100,0)</f>
        <v>754.95327866794548</v>
      </c>
      <c r="AA50" s="54">
        <f>SUM(AA47:AA49)</f>
        <v>218430048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-73295493</v>
      </c>
      <c r="D6" s="18"/>
      <c r="E6" s="19">
        <v>-39457871</v>
      </c>
      <c r="F6" s="20">
        <v>-39457871</v>
      </c>
      <c r="G6" s="20">
        <v>-8479209</v>
      </c>
      <c r="H6" s="20"/>
      <c r="I6" s="20">
        <v>12921990</v>
      </c>
      <c r="J6" s="20">
        <v>4442781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4442781</v>
      </c>
      <c r="X6" s="20">
        <v>-9864474</v>
      </c>
      <c r="Y6" s="20">
        <v>14307255</v>
      </c>
      <c r="Z6" s="21">
        <v>-145.03819463663243</v>
      </c>
      <c r="AA6" s="22">
        <v>-39457871</v>
      </c>
    </row>
    <row r="7" spans="1:27" x14ac:dyDescent="0.25">
      <c r="A7" s="23" t="s">
        <v>35</v>
      </c>
      <c r="B7" s="17" t="s">
        <v>32</v>
      </c>
      <c r="C7" s="18">
        <v>12289280</v>
      </c>
      <c r="D7" s="18"/>
      <c r="E7" s="19">
        <v>-106921551</v>
      </c>
      <c r="F7" s="20">
        <v>-106921551</v>
      </c>
      <c r="G7" s="20">
        <v>-112454874</v>
      </c>
      <c r="H7" s="20">
        <v>8475937</v>
      </c>
      <c r="I7" s="20">
        <v>134937033</v>
      </c>
      <c r="J7" s="20">
        <v>30958096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30958096</v>
      </c>
      <c r="X7" s="20">
        <v>-26730390</v>
      </c>
      <c r="Y7" s="20">
        <v>57688486</v>
      </c>
      <c r="Z7" s="21">
        <v>-215.81610294500004</v>
      </c>
      <c r="AA7" s="22">
        <v>-106921551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5941686</v>
      </c>
      <c r="D11" s="18"/>
      <c r="E11" s="19">
        <v>2191262</v>
      </c>
      <c r="F11" s="20">
        <v>2191262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547818</v>
      </c>
      <c r="Y11" s="24">
        <v>-547818</v>
      </c>
      <c r="Z11" s="25">
        <v>-100</v>
      </c>
      <c r="AA11" s="26">
        <v>2191262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-55064527</v>
      </c>
      <c r="D13" s="29">
        <f>SUM(D6:D12)</f>
        <v>0</v>
      </c>
      <c r="E13" s="30">
        <f t="shared" si="0"/>
        <v>-144188160</v>
      </c>
      <c r="F13" s="31">
        <f t="shared" si="0"/>
        <v>-144188160</v>
      </c>
      <c r="G13" s="31">
        <f t="shared" si="0"/>
        <v>-120934083</v>
      </c>
      <c r="H13" s="31">
        <f t="shared" si="0"/>
        <v>8475937</v>
      </c>
      <c r="I13" s="31">
        <f t="shared" si="0"/>
        <v>147859023</v>
      </c>
      <c r="J13" s="31">
        <f t="shared" si="0"/>
        <v>35400877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35400877</v>
      </c>
      <c r="X13" s="31">
        <f t="shared" si="0"/>
        <v>-36047046</v>
      </c>
      <c r="Y13" s="31">
        <f t="shared" si="0"/>
        <v>71447923</v>
      </c>
      <c r="Z13" s="32">
        <f>+IF(X13&lt;&gt;0,+(Y13/X13)*100,0)</f>
        <v>-198.20742870303437</v>
      </c>
      <c r="AA13" s="33">
        <f>SUM(AA6:AA12)</f>
        <v>-144188160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33149</v>
      </c>
      <c r="D17" s="18"/>
      <c r="E17" s="19">
        <v>8120447</v>
      </c>
      <c r="F17" s="20">
        <v>8120447</v>
      </c>
      <c r="G17" s="24">
        <v>26656020</v>
      </c>
      <c r="H17" s="24"/>
      <c r="I17" s="24">
        <v>-653033</v>
      </c>
      <c r="J17" s="20">
        <v>26002987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26002987</v>
      </c>
      <c r="X17" s="20">
        <v>2030112</v>
      </c>
      <c r="Y17" s="24">
        <v>23972875</v>
      </c>
      <c r="Z17" s="25">
        <v>1180.8646518024623</v>
      </c>
      <c r="AA17" s="26">
        <v>8120447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33149</v>
      </c>
      <c r="D25" s="29">
        <f t="shared" ref="D25:Y25" si="1">SUM(D15:D24)</f>
        <v>0</v>
      </c>
      <c r="E25" s="35">
        <f t="shared" si="1"/>
        <v>8120447</v>
      </c>
      <c r="F25" s="36">
        <f t="shared" si="1"/>
        <v>8120447</v>
      </c>
      <c r="G25" s="36">
        <f t="shared" si="1"/>
        <v>26656020</v>
      </c>
      <c r="H25" s="36">
        <f t="shared" si="1"/>
        <v>0</v>
      </c>
      <c r="I25" s="36">
        <f t="shared" si="1"/>
        <v>-653033</v>
      </c>
      <c r="J25" s="36">
        <f t="shared" si="1"/>
        <v>26002987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26002987</v>
      </c>
      <c r="X25" s="36">
        <f t="shared" si="1"/>
        <v>2030112</v>
      </c>
      <c r="Y25" s="36">
        <f t="shared" si="1"/>
        <v>23972875</v>
      </c>
      <c r="Z25" s="37">
        <f>+IF(X25&lt;&gt;0,+(Y25/X25)*100,0)</f>
        <v>1180.8646518024623</v>
      </c>
      <c r="AA25" s="38">
        <f>SUM(AA15:AA24)</f>
        <v>8120447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-55031378</v>
      </c>
      <c r="D26" s="29">
        <f>+D13+D25</f>
        <v>0</v>
      </c>
      <c r="E26" s="30">
        <f t="shared" si="2"/>
        <v>-136067713</v>
      </c>
      <c r="F26" s="31">
        <f t="shared" si="2"/>
        <v>-136067713</v>
      </c>
      <c r="G26" s="31">
        <f t="shared" si="2"/>
        <v>-94278063</v>
      </c>
      <c r="H26" s="31">
        <f t="shared" si="2"/>
        <v>8475937</v>
      </c>
      <c r="I26" s="31">
        <f t="shared" si="2"/>
        <v>147205990</v>
      </c>
      <c r="J26" s="31">
        <f t="shared" si="2"/>
        <v>61403864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61403864</v>
      </c>
      <c r="X26" s="31">
        <f t="shared" si="2"/>
        <v>-34016934</v>
      </c>
      <c r="Y26" s="31">
        <f t="shared" si="2"/>
        <v>95420798</v>
      </c>
      <c r="Z26" s="32">
        <f>+IF(X26&lt;&gt;0,+(Y26/X26)*100,0)</f>
        <v>-280.50969555339702</v>
      </c>
      <c r="AA26" s="33">
        <f>+AA13+AA25</f>
        <v>-136067713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-45966396</v>
      </c>
      <c r="D32" s="18"/>
      <c r="E32" s="19"/>
      <c r="F32" s="20"/>
      <c r="G32" s="20">
        <v>-158187291</v>
      </c>
      <c r="H32" s="20">
        <v>-4166959</v>
      </c>
      <c r="I32" s="20">
        <v>122926499</v>
      </c>
      <c r="J32" s="20">
        <v>-39427751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-39427751</v>
      </c>
      <c r="X32" s="20"/>
      <c r="Y32" s="20">
        <v>-39427751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-742152</v>
      </c>
      <c r="D35" s="18"/>
      <c r="E35" s="19">
        <v>361243</v>
      </c>
      <c r="F35" s="20">
        <v>361243</v>
      </c>
      <c r="G35" s="20">
        <v>-1147059</v>
      </c>
      <c r="H35" s="20"/>
      <c r="I35" s="20">
        <v>1147059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90309</v>
      </c>
      <c r="Y35" s="20">
        <v>-90309</v>
      </c>
      <c r="Z35" s="21">
        <v>-100</v>
      </c>
      <c r="AA35" s="22">
        <v>361243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-46708548</v>
      </c>
      <c r="D37" s="29">
        <f t="shared" ref="D37:Y37" si="3">SUM(D29:D36)</f>
        <v>0</v>
      </c>
      <c r="E37" s="30">
        <f t="shared" si="3"/>
        <v>361243</v>
      </c>
      <c r="F37" s="31">
        <f t="shared" si="3"/>
        <v>361243</v>
      </c>
      <c r="G37" s="31">
        <f t="shared" si="3"/>
        <v>-159334350</v>
      </c>
      <c r="H37" s="31">
        <f t="shared" si="3"/>
        <v>-4166959</v>
      </c>
      <c r="I37" s="31">
        <f t="shared" si="3"/>
        <v>124073558</v>
      </c>
      <c r="J37" s="31">
        <f t="shared" si="3"/>
        <v>-39427751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-39427751</v>
      </c>
      <c r="X37" s="31">
        <f t="shared" si="3"/>
        <v>90309</v>
      </c>
      <c r="Y37" s="31">
        <f t="shared" si="3"/>
        <v>-39518060</v>
      </c>
      <c r="Z37" s="32">
        <f>+IF(X37&lt;&gt;0,+(Y37/X37)*100,0)</f>
        <v>-43758.717292850102</v>
      </c>
      <c r="AA37" s="33">
        <f>SUM(AA29:AA36)</f>
        <v>361243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39593</v>
      </c>
      <c r="D40" s="18"/>
      <c r="E40" s="19"/>
      <c r="F40" s="20"/>
      <c r="G40" s="20">
        <v>7766869</v>
      </c>
      <c r="H40" s="20"/>
      <c r="I40" s="20">
        <v>-272876</v>
      </c>
      <c r="J40" s="20">
        <v>7493993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7493993</v>
      </c>
      <c r="X40" s="20"/>
      <c r="Y40" s="20">
        <v>7493993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39593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7766869</v>
      </c>
      <c r="H43" s="36">
        <f t="shared" si="4"/>
        <v>0</v>
      </c>
      <c r="I43" s="36">
        <f t="shared" si="4"/>
        <v>-272876</v>
      </c>
      <c r="J43" s="36">
        <f t="shared" si="4"/>
        <v>7493993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7493993</v>
      </c>
      <c r="X43" s="36">
        <f t="shared" si="4"/>
        <v>0</v>
      </c>
      <c r="Y43" s="36">
        <f t="shared" si="4"/>
        <v>7493993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-46668955</v>
      </c>
      <c r="D44" s="29">
        <f>+D37+D43</f>
        <v>0</v>
      </c>
      <c r="E44" s="30">
        <f t="shared" si="5"/>
        <v>361243</v>
      </c>
      <c r="F44" s="31">
        <f t="shared" si="5"/>
        <v>361243</v>
      </c>
      <c r="G44" s="31">
        <f t="shared" si="5"/>
        <v>-151567481</v>
      </c>
      <c r="H44" s="31">
        <f t="shared" si="5"/>
        <v>-4166959</v>
      </c>
      <c r="I44" s="31">
        <f t="shared" si="5"/>
        <v>123800682</v>
      </c>
      <c r="J44" s="31">
        <f t="shared" si="5"/>
        <v>-31933758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-31933758</v>
      </c>
      <c r="X44" s="31">
        <f t="shared" si="5"/>
        <v>90309</v>
      </c>
      <c r="Y44" s="31">
        <f t="shared" si="5"/>
        <v>-32024067</v>
      </c>
      <c r="Z44" s="32">
        <f>+IF(X44&lt;&gt;0,+(Y44/X44)*100,0)</f>
        <v>-35460.548782513368</v>
      </c>
      <c r="AA44" s="33">
        <f>+AA37+AA43</f>
        <v>361243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-8362423</v>
      </c>
      <c r="D45" s="42">
        <f t="shared" si="6"/>
        <v>0</v>
      </c>
      <c r="E45" s="43">
        <f t="shared" si="6"/>
        <v>-136428956</v>
      </c>
      <c r="F45" s="44">
        <f t="shared" si="6"/>
        <v>-136428956</v>
      </c>
      <c r="G45" s="44">
        <f t="shared" si="6"/>
        <v>57289418</v>
      </c>
      <c r="H45" s="44">
        <f t="shared" si="6"/>
        <v>12642896</v>
      </c>
      <c r="I45" s="44">
        <f t="shared" si="6"/>
        <v>23405308</v>
      </c>
      <c r="J45" s="44">
        <f t="shared" si="6"/>
        <v>93337622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93337622</v>
      </c>
      <c r="X45" s="44">
        <f t="shared" si="6"/>
        <v>-34107243</v>
      </c>
      <c r="Y45" s="44">
        <f t="shared" si="6"/>
        <v>127444865</v>
      </c>
      <c r="Z45" s="45">
        <f>+IF(X45&lt;&gt;0,+(Y45/X45)*100,0)</f>
        <v>-373.65924006229409</v>
      </c>
      <c r="AA45" s="46">
        <f>+AA26-AA44</f>
        <v>-136428956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2737321987</v>
      </c>
      <c r="D6" s="18"/>
      <c r="E6" s="19">
        <v>28649271</v>
      </c>
      <c r="F6" s="20">
        <v>28649271</v>
      </c>
      <c r="G6" s="20">
        <v>2760620172</v>
      </c>
      <c r="H6" s="20">
        <v>9907557</v>
      </c>
      <c r="I6" s="20">
        <v>-699617</v>
      </c>
      <c r="J6" s="20">
        <v>2769828112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2769828112</v>
      </c>
      <c r="X6" s="20">
        <v>14967981</v>
      </c>
      <c r="Y6" s="20">
        <v>2754860131</v>
      </c>
      <c r="Z6" s="21">
        <v>18405.021565700812</v>
      </c>
      <c r="AA6" s="22">
        <v>28649271</v>
      </c>
    </row>
    <row r="7" spans="1:27" x14ac:dyDescent="0.25">
      <c r="A7" s="23" t="s">
        <v>35</v>
      </c>
      <c r="B7" s="17" t="s">
        <v>32</v>
      </c>
      <c r="C7" s="18">
        <v>192304161</v>
      </c>
      <c r="D7" s="18"/>
      <c r="E7" s="19">
        <v>39301087</v>
      </c>
      <c r="F7" s="20">
        <v>39301087</v>
      </c>
      <c r="G7" s="20">
        <v>195873276</v>
      </c>
      <c r="H7" s="20">
        <v>-90733864</v>
      </c>
      <c r="I7" s="20">
        <v>4458610</v>
      </c>
      <c r="J7" s="20">
        <v>109598022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109598022</v>
      </c>
      <c r="X7" s="20">
        <v>23736236</v>
      </c>
      <c r="Y7" s="20">
        <v>85861786</v>
      </c>
      <c r="Z7" s="21">
        <v>361.73294704349922</v>
      </c>
      <c r="AA7" s="22">
        <v>39301087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-984379</v>
      </c>
      <c r="D10" s="18"/>
      <c r="E10" s="19"/>
      <c r="F10" s="20"/>
      <c r="G10" s="20">
        <v>-984379</v>
      </c>
      <c r="H10" s="20">
        <v>-9778</v>
      </c>
      <c r="I10" s="20">
        <v>-8545</v>
      </c>
      <c r="J10" s="20">
        <v>-1002702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-1002702</v>
      </c>
      <c r="X10" s="20"/>
      <c r="Y10" s="20">
        <v>-1002702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20911099</v>
      </c>
      <c r="D11" s="18"/>
      <c r="E11" s="19"/>
      <c r="F11" s="20"/>
      <c r="G11" s="24">
        <v>20911098</v>
      </c>
      <c r="H11" s="24">
        <v>404348</v>
      </c>
      <c r="I11" s="24"/>
      <c r="J11" s="20">
        <v>21315446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21315446</v>
      </c>
      <c r="X11" s="20"/>
      <c r="Y11" s="24">
        <v>21315446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3765749207</v>
      </c>
      <c r="D13" s="29">
        <f>SUM(D6:D12)</f>
        <v>0</v>
      </c>
      <c r="E13" s="30">
        <f t="shared" si="0"/>
        <v>67950358</v>
      </c>
      <c r="F13" s="31">
        <f t="shared" si="0"/>
        <v>67950358</v>
      </c>
      <c r="G13" s="31">
        <f t="shared" si="0"/>
        <v>3792616506</v>
      </c>
      <c r="H13" s="31">
        <f t="shared" si="0"/>
        <v>-80431737</v>
      </c>
      <c r="I13" s="31">
        <f t="shared" si="0"/>
        <v>3750448</v>
      </c>
      <c r="J13" s="31">
        <f t="shared" si="0"/>
        <v>3715935217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3715935217</v>
      </c>
      <c r="X13" s="31">
        <f t="shared" si="0"/>
        <v>38704217</v>
      </c>
      <c r="Y13" s="31">
        <f t="shared" si="0"/>
        <v>3677231000</v>
      </c>
      <c r="Z13" s="32">
        <f>+IF(X13&lt;&gt;0,+(Y13/X13)*100,0)</f>
        <v>9500.8536149949759</v>
      </c>
      <c r="AA13" s="33">
        <f>SUM(AA6:AA12)</f>
        <v>67950358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48547665</v>
      </c>
      <c r="D17" s="18"/>
      <c r="E17" s="19">
        <v>161289902</v>
      </c>
      <c r="F17" s="20">
        <v>161289902</v>
      </c>
      <c r="G17" s="24">
        <v>-24893505</v>
      </c>
      <c r="H17" s="24">
        <v>73441171</v>
      </c>
      <c r="I17" s="24">
        <v>-2099472</v>
      </c>
      <c r="J17" s="20">
        <v>46448194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46448194</v>
      </c>
      <c r="X17" s="20">
        <v>147800375</v>
      </c>
      <c r="Y17" s="24">
        <v>-101352181</v>
      </c>
      <c r="Z17" s="25">
        <v>-68.573696785275402</v>
      </c>
      <c r="AA17" s="26">
        <v>161289902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48547665</v>
      </c>
      <c r="D25" s="29">
        <f t="shared" ref="D25:Y25" si="1">SUM(D15:D24)</f>
        <v>0</v>
      </c>
      <c r="E25" s="35">
        <f t="shared" si="1"/>
        <v>161289902</v>
      </c>
      <c r="F25" s="36">
        <f t="shared" si="1"/>
        <v>161289902</v>
      </c>
      <c r="G25" s="36">
        <f t="shared" si="1"/>
        <v>-24893505</v>
      </c>
      <c r="H25" s="36">
        <f t="shared" si="1"/>
        <v>73441171</v>
      </c>
      <c r="I25" s="36">
        <f t="shared" si="1"/>
        <v>-2099472</v>
      </c>
      <c r="J25" s="36">
        <f t="shared" si="1"/>
        <v>46448194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46448194</v>
      </c>
      <c r="X25" s="36">
        <f t="shared" si="1"/>
        <v>147800375</v>
      </c>
      <c r="Y25" s="36">
        <f t="shared" si="1"/>
        <v>-101352181</v>
      </c>
      <c r="Z25" s="37">
        <f>+IF(X25&lt;&gt;0,+(Y25/X25)*100,0)</f>
        <v>-68.573696785275402</v>
      </c>
      <c r="AA25" s="38">
        <f>SUM(AA15:AA24)</f>
        <v>161289902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3814296872</v>
      </c>
      <c r="D26" s="29">
        <f>+D13+D25</f>
        <v>0</v>
      </c>
      <c r="E26" s="30">
        <f t="shared" si="2"/>
        <v>229240260</v>
      </c>
      <c r="F26" s="31">
        <f t="shared" si="2"/>
        <v>229240260</v>
      </c>
      <c r="G26" s="31">
        <f t="shared" si="2"/>
        <v>3767723001</v>
      </c>
      <c r="H26" s="31">
        <f t="shared" si="2"/>
        <v>-6990566</v>
      </c>
      <c r="I26" s="31">
        <f t="shared" si="2"/>
        <v>1650976</v>
      </c>
      <c r="J26" s="31">
        <f t="shared" si="2"/>
        <v>3762383411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3762383411</v>
      </c>
      <c r="X26" s="31">
        <f t="shared" si="2"/>
        <v>186504592</v>
      </c>
      <c r="Y26" s="31">
        <f t="shared" si="2"/>
        <v>3575878819</v>
      </c>
      <c r="Z26" s="32">
        <f>+IF(X26&lt;&gt;0,+(Y26/X26)*100,0)</f>
        <v>1917.314088974281</v>
      </c>
      <c r="AA26" s="33">
        <f>+AA13+AA25</f>
        <v>229240260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-55543</v>
      </c>
      <c r="D31" s="18"/>
      <c r="E31" s="19"/>
      <c r="F31" s="20"/>
      <c r="G31" s="20">
        <v>-57893</v>
      </c>
      <c r="H31" s="20">
        <v>-1179</v>
      </c>
      <c r="I31" s="20">
        <v>-820</v>
      </c>
      <c r="J31" s="20">
        <v>-59892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-59892</v>
      </c>
      <c r="X31" s="20"/>
      <c r="Y31" s="20">
        <v>-59892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-48109696</v>
      </c>
      <c r="D32" s="18"/>
      <c r="E32" s="19">
        <v>120747423</v>
      </c>
      <c r="F32" s="20">
        <v>120747423</v>
      </c>
      <c r="G32" s="20">
        <v>-56460229</v>
      </c>
      <c r="H32" s="20">
        <v>3033577</v>
      </c>
      <c r="I32" s="20">
        <v>-5379848</v>
      </c>
      <c r="J32" s="20">
        <v>-58806500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-58806500</v>
      </c>
      <c r="X32" s="20">
        <v>118465786</v>
      </c>
      <c r="Y32" s="20">
        <v>-177272286</v>
      </c>
      <c r="Z32" s="21">
        <v>-149.64007076270948</v>
      </c>
      <c r="AA32" s="22">
        <v>120747423</v>
      </c>
    </row>
    <row r="33" spans="1:27" x14ac:dyDescent="0.25">
      <c r="A33" s="23" t="s">
        <v>60</v>
      </c>
      <c r="B33" s="17" t="s">
        <v>32</v>
      </c>
      <c r="C33" s="18">
        <v>111718457</v>
      </c>
      <c r="D33" s="18"/>
      <c r="E33" s="19"/>
      <c r="F33" s="20"/>
      <c r="G33" s="20">
        <v>136355457</v>
      </c>
      <c r="H33" s="20"/>
      <c r="I33" s="20"/>
      <c r="J33" s="20">
        <v>136355457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136355457</v>
      </c>
      <c r="X33" s="20"/>
      <c r="Y33" s="20">
        <v>136355457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322612</v>
      </c>
      <c r="F34" s="20">
        <v>322612</v>
      </c>
      <c r="G34" s="20">
        <v>29322886</v>
      </c>
      <c r="H34" s="20"/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322612</v>
      </c>
      <c r="Y34" s="20">
        <v>29000274</v>
      </c>
      <c r="Z34" s="21">
        <v>8989.2111886724615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91838458</v>
      </c>
      <c r="D35" s="18"/>
      <c r="E35" s="19">
        <v>-1</v>
      </c>
      <c r="F35" s="20">
        <v>-1</v>
      </c>
      <c r="G35" s="20">
        <v>93400554</v>
      </c>
      <c r="H35" s="20">
        <v>2108645</v>
      </c>
      <c r="I35" s="20">
        <v>1338064</v>
      </c>
      <c r="J35" s="20">
        <v>96847263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96847263</v>
      </c>
      <c r="X35" s="20"/>
      <c r="Y35" s="20">
        <v>96847263</v>
      </c>
      <c r="Z35" s="21"/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184714562</v>
      </c>
      <c r="D37" s="29">
        <f t="shared" ref="D37:Y37" si="3">SUM(D29:D36)</f>
        <v>0</v>
      </c>
      <c r="E37" s="30">
        <f t="shared" si="3"/>
        <v>121070034</v>
      </c>
      <c r="F37" s="31">
        <f t="shared" si="3"/>
        <v>121070034</v>
      </c>
      <c r="G37" s="31">
        <f t="shared" si="3"/>
        <v>202560775</v>
      </c>
      <c r="H37" s="31">
        <f t="shared" si="3"/>
        <v>5141043</v>
      </c>
      <c r="I37" s="31">
        <f t="shared" si="3"/>
        <v>-4042604</v>
      </c>
      <c r="J37" s="31">
        <f t="shared" si="3"/>
        <v>203659214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203659214</v>
      </c>
      <c r="X37" s="31">
        <f t="shared" si="3"/>
        <v>118788398</v>
      </c>
      <c r="Y37" s="31">
        <f t="shared" si="3"/>
        <v>84870816</v>
      </c>
      <c r="Z37" s="32">
        <f>+IF(X37&lt;&gt;0,+(Y37/X37)*100,0)</f>
        <v>71.447058322985384</v>
      </c>
      <c r="AA37" s="33">
        <f>SUM(AA29:AA36)</f>
        <v>121070034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318755593</v>
      </c>
      <c r="D44" s="29">
        <f>+D37+D43</f>
        <v>0</v>
      </c>
      <c r="E44" s="30">
        <f t="shared" si="5"/>
        <v>281919271</v>
      </c>
      <c r="F44" s="31">
        <f t="shared" si="5"/>
        <v>281919271</v>
      </c>
      <c r="G44" s="31">
        <f t="shared" si="5"/>
        <v>336601806</v>
      </c>
      <c r="H44" s="31">
        <f t="shared" si="5"/>
        <v>5141043</v>
      </c>
      <c r="I44" s="31">
        <f t="shared" si="5"/>
        <v>-4042604</v>
      </c>
      <c r="J44" s="31">
        <f t="shared" si="5"/>
        <v>337700245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337700245</v>
      </c>
      <c r="X44" s="31">
        <f t="shared" si="5"/>
        <v>279637635</v>
      </c>
      <c r="Y44" s="31">
        <f t="shared" si="5"/>
        <v>58062610</v>
      </c>
      <c r="Z44" s="32">
        <f>+IF(X44&lt;&gt;0,+(Y44/X44)*100,0)</f>
        <v>20.763517757543614</v>
      </c>
      <c r="AA44" s="33">
        <f>+AA37+AA43</f>
        <v>281919271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3495541279</v>
      </c>
      <c r="D45" s="42">
        <f t="shared" si="6"/>
        <v>0</v>
      </c>
      <c r="E45" s="43">
        <f t="shared" si="6"/>
        <v>-52679011</v>
      </c>
      <c r="F45" s="44">
        <f t="shared" si="6"/>
        <v>-52679011</v>
      </c>
      <c r="G45" s="44">
        <f t="shared" si="6"/>
        <v>3431121195</v>
      </c>
      <c r="H45" s="44">
        <f t="shared" si="6"/>
        <v>-12131609</v>
      </c>
      <c r="I45" s="44">
        <f t="shared" si="6"/>
        <v>5693580</v>
      </c>
      <c r="J45" s="44">
        <f t="shared" si="6"/>
        <v>3424683166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3424683166</v>
      </c>
      <c r="X45" s="44">
        <f t="shared" si="6"/>
        <v>-93133043</v>
      </c>
      <c r="Y45" s="44">
        <f t="shared" si="6"/>
        <v>3517816209</v>
      </c>
      <c r="Z45" s="45">
        <f>+IF(X45&lt;&gt;0,+(Y45/X45)*100,0)</f>
        <v>-3777.1945334160291</v>
      </c>
      <c r="AA45" s="46">
        <f>+AA26-AA44</f>
        <v>-52679011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51531939</v>
      </c>
      <c r="D47" s="18"/>
      <c r="E47" s="19">
        <v>54267554</v>
      </c>
      <c r="F47" s="20">
        <v>54267554</v>
      </c>
      <c r="G47" s="20">
        <v>57685880</v>
      </c>
      <c r="H47" s="20">
        <v>3049296</v>
      </c>
      <c r="I47" s="20">
        <v>88257690</v>
      </c>
      <c r="J47" s="20">
        <v>148992866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148992866</v>
      </c>
      <c r="X47" s="20">
        <v>13813523</v>
      </c>
      <c r="Y47" s="20">
        <v>135179343</v>
      </c>
      <c r="Z47" s="47">
        <v>978.6014979668837</v>
      </c>
      <c r="AA47" s="22">
        <v>54267554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51531939</v>
      </c>
      <c r="D50" s="50">
        <f t="shared" ref="D50:Y50" si="7">SUM(D47:D49)</f>
        <v>0</v>
      </c>
      <c r="E50" s="51">
        <f t="shared" si="7"/>
        <v>54267554</v>
      </c>
      <c r="F50" s="52">
        <f t="shared" si="7"/>
        <v>54267554</v>
      </c>
      <c r="G50" s="52">
        <f t="shared" si="7"/>
        <v>57685880</v>
      </c>
      <c r="H50" s="52">
        <f t="shared" si="7"/>
        <v>3049296</v>
      </c>
      <c r="I50" s="52">
        <f t="shared" si="7"/>
        <v>88257690</v>
      </c>
      <c r="J50" s="52">
        <f t="shared" si="7"/>
        <v>148992866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148992866</v>
      </c>
      <c r="X50" s="52">
        <f t="shared" si="7"/>
        <v>13813523</v>
      </c>
      <c r="Y50" s="52">
        <f t="shared" si="7"/>
        <v>135179343</v>
      </c>
      <c r="Z50" s="53">
        <f>+IF(X50&lt;&gt;0,+(Y50/X50)*100,0)</f>
        <v>978.6014979668837</v>
      </c>
      <c r="AA50" s="54">
        <f>SUM(AA47:AA49)</f>
        <v>54267554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98262661</v>
      </c>
      <c r="X6" s="20">
        <v>-2126571980</v>
      </c>
      <c r="Y6" s="20">
        <v>2224834641</v>
      </c>
      <c r="Z6" s="21">
        <v>-104.62070703104062</v>
      </c>
      <c r="AA6" s="22">
        <v>-1989903300</v>
      </c>
    </row>
    <row r="7" spans="1:27" x14ac:dyDescent="0.25">
      <c r="A7" s="23" t="s">
        <v>35</v>
      </c>
      <c r="B7" s="17" t="s">
        <v>32</v>
      </c>
      <c r="C7" s="18">
        <v>197652321</v>
      </c>
      <c r="D7" s="18"/>
      <c r="E7" s="19">
        <v>157702120</v>
      </c>
      <c r="F7" s="20">
        <v>157702120</v>
      </c>
      <c r="G7" s="20">
        <v>-127934270</v>
      </c>
      <c r="H7" s="20">
        <v>25167113</v>
      </c>
      <c r="I7" s="20">
        <v>15735722</v>
      </c>
      <c r="J7" s="20">
        <v>-87031435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-87031435</v>
      </c>
      <c r="X7" s="20">
        <v>-857417220</v>
      </c>
      <c r="Y7" s="20">
        <v>770385785</v>
      </c>
      <c r="Z7" s="21">
        <v>-89.849581630749142</v>
      </c>
      <c r="AA7" s="22">
        <v>157702120</v>
      </c>
    </row>
    <row r="8" spans="1:27" x14ac:dyDescent="0.25">
      <c r="A8" s="23" t="s">
        <v>36</v>
      </c>
      <c r="B8" s="17" t="s">
        <v>32</v>
      </c>
      <c r="C8" s="18">
        <v>744000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13249346</v>
      </c>
      <c r="D10" s="18"/>
      <c r="E10" s="19">
        <v>15319110</v>
      </c>
      <c r="F10" s="20">
        <v>15319110</v>
      </c>
      <c r="G10" s="20">
        <v>-5406585</v>
      </c>
      <c r="H10" s="20">
        <v>-415127</v>
      </c>
      <c r="I10" s="20">
        <v>730938</v>
      </c>
      <c r="J10" s="20">
        <v>-5090774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-5090774</v>
      </c>
      <c r="X10" s="20">
        <v>15319110</v>
      </c>
      <c r="Y10" s="20">
        <v>-20409884</v>
      </c>
      <c r="Z10" s="21">
        <v>-133.23152585235044</v>
      </c>
      <c r="AA10" s="22">
        <v>15319110</v>
      </c>
    </row>
    <row r="11" spans="1:27" x14ac:dyDescent="0.25">
      <c r="A11" s="23" t="s">
        <v>39</v>
      </c>
      <c r="B11" s="17" t="s">
        <v>32</v>
      </c>
      <c r="C11" s="18">
        <v>15578824</v>
      </c>
      <c r="D11" s="18"/>
      <c r="E11" s="19">
        <v>16351830</v>
      </c>
      <c r="F11" s="20">
        <v>16351830</v>
      </c>
      <c r="G11" s="24">
        <v>15678468</v>
      </c>
      <c r="H11" s="24">
        <v>-18623730</v>
      </c>
      <c r="I11" s="24">
        <v>2117297</v>
      </c>
      <c r="J11" s="20">
        <v>-827965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-827965</v>
      </c>
      <c r="X11" s="20">
        <v>14343150</v>
      </c>
      <c r="Y11" s="24">
        <v>-15171115</v>
      </c>
      <c r="Z11" s="25">
        <v>-105.77254647688967</v>
      </c>
      <c r="AA11" s="26">
        <v>16351830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1792940</v>
      </c>
      <c r="I12" s="20">
        <v>-1792940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-3019836376</v>
      </c>
      <c r="D13" s="29">
        <f>SUM(D6:D12)</f>
        <v>0</v>
      </c>
      <c r="E13" s="30">
        <f t="shared" si="0"/>
        <v>-1800530240</v>
      </c>
      <c r="F13" s="31">
        <f t="shared" si="0"/>
        <v>-1800530240</v>
      </c>
      <c r="G13" s="31">
        <f t="shared" si="0"/>
        <v>-196888966</v>
      </c>
      <c r="H13" s="31">
        <f t="shared" si="0"/>
        <v>-24239107</v>
      </c>
      <c r="I13" s="31">
        <f t="shared" si="0"/>
        <v>226440560</v>
      </c>
      <c r="J13" s="31">
        <f t="shared" si="0"/>
        <v>5312487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5312487</v>
      </c>
      <c r="X13" s="31">
        <f t="shared" si="0"/>
        <v>-2954326940</v>
      </c>
      <c r="Y13" s="31">
        <f t="shared" si="0"/>
        <v>2959639427</v>
      </c>
      <c r="Z13" s="32">
        <f>+IF(X13&lt;&gt;0,+(Y13/X13)*100,0)</f>
        <v>-100.17982055161437</v>
      </c>
      <c r="AA13" s="33">
        <f>SUM(AA6:AA12)</f>
        <v>-1800530240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786706574</v>
      </c>
      <c r="D17" s="18"/>
      <c r="E17" s="19">
        <v>1598814490</v>
      </c>
      <c r="F17" s="20">
        <v>1598814490</v>
      </c>
      <c r="G17" s="24">
        <v>-7821038</v>
      </c>
      <c r="H17" s="24">
        <v>-7821038</v>
      </c>
      <c r="I17" s="24">
        <v>12008927</v>
      </c>
      <c r="J17" s="20">
        <v>-3633149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-3633149</v>
      </c>
      <c r="X17" s="20">
        <v>1584701940</v>
      </c>
      <c r="Y17" s="24">
        <v>-1588335089</v>
      </c>
      <c r="Z17" s="25">
        <v>-100.22926387027708</v>
      </c>
      <c r="AA17" s="26">
        <v>1598814490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54350</v>
      </c>
      <c r="Y21" s="20">
        <v>-54350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786706574</v>
      </c>
      <c r="D25" s="29">
        <f t="shared" ref="D25:Y25" si="1">SUM(D15:D24)</f>
        <v>0</v>
      </c>
      <c r="E25" s="35">
        <f t="shared" si="1"/>
        <v>1598814490</v>
      </c>
      <c r="F25" s="36">
        <f t="shared" si="1"/>
        <v>1598814490</v>
      </c>
      <c r="G25" s="36">
        <f t="shared" si="1"/>
        <v>-7821038</v>
      </c>
      <c r="H25" s="36">
        <f t="shared" si="1"/>
        <v>-7821038</v>
      </c>
      <c r="I25" s="36">
        <f t="shared" si="1"/>
        <v>12008927</v>
      </c>
      <c r="J25" s="36">
        <f t="shared" si="1"/>
        <v>-3633149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-3633149</v>
      </c>
      <c r="X25" s="36">
        <f t="shared" si="1"/>
        <v>1584756290</v>
      </c>
      <c r="Y25" s="36">
        <f t="shared" si="1"/>
        <v>-1588389439</v>
      </c>
      <c r="Z25" s="37">
        <f>+IF(X25&lt;&gt;0,+(Y25/X25)*100,0)</f>
        <v>-100.22925600755937</v>
      </c>
      <c r="AA25" s="38">
        <f>SUM(AA15:AA24)</f>
        <v>1598814490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-2233129802</v>
      </c>
      <c r="D26" s="29">
        <f>+D13+D25</f>
        <v>0</v>
      </c>
      <c r="E26" s="30">
        <f t="shared" si="2"/>
        <v>-201715750</v>
      </c>
      <c r="F26" s="31">
        <f t="shared" si="2"/>
        <v>-201715750</v>
      </c>
      <c r="G26" s="31">
        <f t="shared" si="2"/>
        <v>-204710004</v>
      </c>
      <c r="H26" s="31">
        <f t="shared" si="2"/>
        <v>-32060145</v>
      </c>
      <c r="I26" s="31">
        <f t="shared" si="2"/>
        <v>238449487</v>
      </c>
      <c r="J26" s="31">
        <f t="shared" si="2"/>
        <v>1679338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1679338</v>
      </c>
      <c r="X26" s="31">
        <f t="shared" si="2"/>
        <v>-1369570650</v>
      </c>
      <c r="Y26" s="31">
        <f t="shared" si="2"/>
        <v>1371249988</v>
      </c>
      <c r="Z26" s="32">
        <f>+IF(X26&lt;&gt;0,+(Y26/X26)*100,0)</f>
        <v>-100.12261784377461</v>
      </c>
      <c r="AA26" s="33">
        <f>+AA13+AA25</f>
        <v>-201715750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70880250</v>
      </c>
      <c r="D30" s="18"/>
      <c r="E30" s="19">
        <v>106894800</v>
      </c>
      <c r="F30" s="20">
        <v>106894800</v>
      </c>
      <c r="G30" s="20">
        <v>5480863</v>
      </c>
      <c r="H30" s="20">
        <v>6715728</v>
      </c>
      <c r="I30" s="20">
        <v>6499091</v>
      </c>
      <c r="J30" s="20">
        <v>18695682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18695682</v>
      </c>
      <c r="X30" s="20"/>
      <c r="Y30" s="20">
        <v>18695682</v>
      </c>
      <c r="Z30" s="21"/>
      <c r="AA30" s="22">
        <v>106894800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153807299</v>
      </c>
      <c r="D32" s="18"/>
      <c r="E32" s="19">
        <v>136741880</v>
      </c>
      <c r="F32" s="20">
        <v>136741880</v>
      </c>
      <c r="G32" s="20">
        <v>-92902225</v>
      </c>
      <c r="H32" s="20">
        <v>-9702139</v>
      </c>
      <c r="I32" s="20">
        <v>-4514894</v>
      </c>
      <c r="J32" s="20">
        <v>-107119258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-107119258</v>
      </c>
      <c r="X32" s="20">
        <v>1394832680</v>
      </c>
      <c r="Y32" s="20">
        <v>-1501951938</v>
      </c>
      <c r="Z32" s="21">
        <v>-107.67972098273464</v>
      </c>
      <c r="AA32" s="22">
        <v>136741880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107486539</v>
      </c>
      <c r="D35" s="18"/>
      <c r="E35" s="19">
        <v>112897360</v>
      </c>
      <c r="F35" s="20">
        <v>112897360</v>
      </c>
      <c r="G35" s="20">
        <v>14639771</v>
      </c>
      <c r="H35" s="20">
        <v>-4069025</v>
      </c>
      <c r="I35" s="20">
        <v>1529060</v>
      </c>
      <c r="J35" s="20">
        <v>12099806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12099806</v>
      </c>
      <c r="X35" s="20">
        <v>101011440</v>
      </c>
      <c r="Y35" s="20">
        <v>-88911634</v>
      </c>
      <c r="Z35" s="21">
        <v>-88.021350848973142</v>
      </c>
      <c r="AA35" s="22">
        <v>112897360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332174088</v>
      </c>
      <c r="D37" s="29">
        <f t="shared" ref="D37:Y37" si="3">SUM(D29:D36)</f>
        <v>0</v>
      </c>
      <c r="E37" s="30">
        <f t="shared" si="3"/>
        <v>356534040</v>
      </c>
      <c r="F37" s="31">
        <f t="shared" si="3"/>
        <v>356534040</v>
      </c>
      <c r="G37" s="31">
        <f t="shared" si="3"/>
        <v>-72781591</v>
      </c>
      <c r="H37" s="31">
        <f t="shared" si="3"/>
        <v>-7055436</v>
      </c>
      <c r="I37" s="31">
        <f t="shared" si="3"/>
        <v>3513257</v>
      </c>
      <c r="J37" s="31">
        <f t="shared" si="3"/>
        <v>-76323770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-76323770</v>
      </c>
      <c r="X37" s="31">
        <f t="shared" si="3"/>
        <v>1495844120</v>
      </c>
      <c r="Y37" s="31">
        <f t="shared" si="3"/>
        <v>-1572167890</v>
      </c>
      <c r="Z37" s="32">
        <f>+IF(X37&lt;&gt;0,+(Y37/X37)*100,0)</f>
        <v>-105.10238794133176</v>
      </c>
      <c r="AA37" s="33">
        <f>SUM(AA29:AA36)</f>
        <v>356534040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-1125240</v>
      </c>
      <c r="X39" s="20">
        <v>738473300</v>
      </c>
      <c r="Y39" s="20">
        <v>-739598540</v>
      </c>
      <c r="Z39" s="21">
        <v>-100.15237382312942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305740741</v>
      </c>
      <c r="D40" s="18"/>
      <c r="E40" s="19">
        <v>295451860</v>
      </c>
      <c r="F40" s="20">
        <v>295451860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295451860</v>
      </c>
      <c r="Y40" s="20">
        <v>-295451860</v>
      </c>
      <c r="Z40" s="21">
        <v>-100</v>
      </c>
      <c r="AA40" s="22">
        <v>295451860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946421821</v>
      </c>
      <c r="D43" s="29">
        <f t="shared" ref="D43:Y43" si="4">SUM(D39:D42)</f>
        <v>0</v>
      </c>
      <c r="E43" s="35">
        <f t="shared" si="4"/>
        <v>1188012160</v>
      </c>
      <c r="F43" s="36">
        <f t="shared" si="4"/>
        <v>1188012160</v>
      </c>
      <c r="G43" s="36">
        <f t="shared" si="4"/>
        <v>-1125240</v>
      </c>
      <c r="H43" s="36">
        <f t="shared" si="4"/>
        <v>0</v>
      </c>
      <c r="I43" s="36">
        <f t="shared" si="4"/>
        <v>0</v>
      </c>
      <c r="J43" s="36">
        <f t="shared" si="4"/>
        <v>-1125240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-1125240</v>
      </c>
      <c r="X43" s="36">
        <f t="shared" si="4"/>
        <v>1033925160</v>
      </c>
      <c r="Y43" s="36">
        <f t="shared" si="4"/>
        <v>-1035050400</v>
      </c>
      <c r="Z43" s="37">
        <f>+IF(X43&lt;&gt;0,+(Y43/X43)*100,0)</f>
        <v>-100.10883186167942</v>
      </c>
      <c r="AA43" s="38">
        <f>SUM(AA39:AA42)</f>
        <v>1188012160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1278595909</v>
      </c>
      <c r="D44" s="29">
        <f>+D37+D43</f>
        <v>0</v>
      </c>
      <c r="E44" s="30">
        <f t="shared" si="5"/>
        <v>1544546200</v>
      </c>
      <c r="F44" s="31">
        <f t="shared" si="5"/>
        <v>1544546200</v>
      </c>
      <c r="G44" s="31">
        <f t="shared" si="5"/>
        <v>-73906831</v>
      </c>
      <c r="H44" s="31">
        <f t="shared" si="5"/>
        <v>-7055436</v>
      </c>
      <c r="I44" s="31">
        <f t="shared" si="5"/>
        <v>3513257</v>
      </c>
      <c r="J44" s="31">
        <f t="shared" si="5"/>
        <v>-77449010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-77449010</v>
      </c>
      <c r="X44" s="31">
        <f t="shared" si="5"/>
        <v>2529769280</v>
      </c>
      <c r="Y44" s="31">
        <f t="shared" si="5"/>
        <v>-2607218290</v>
      </c>
      <c r="Z44" s="32">
        <f>+IF(X44&lt;&gt;0,+(Y44/X44)*100,0)</f>
        <v>-103.0615048815835</v>
      </c>
      <c r="AA44" s="33">
        <f>+AA37+AA43</f>
        <v>1544546200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-3511725711</v>
      </c>
      <c r="D45" s="42">
        <f t="shared" si="6"/>
        <v>0</v>
      </c>
      <c r="E45" s="43">
        <f t="shared" si="6"/>
        <v>-1746261950</v>
      </c>
      <c r="F45" s="44">
        <f t="shared" si="6"/>
        <v>-1746261950</v>
      </c>
      <c r="G45" s="44">
        <f t="shared" si="6"/>
        <v>-130803173</v>
      </c>
      <c r="H45" s="44">
        <f t="shared" si="6"/>
        <v>-25004709</v>
      </c>
      <c r="I45" s="44">
        <f t="shared" si="6"/>
        <v>234936230</v>
      </c>
      <c r="J45" s="44">
        <f t="shared" si="6"/>
        <v>79128348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79128348</v>
      </c>
      <c r="X45" s="44">
        <f t="shared" si="6"/>
        <v>-3899339930</v>
      </c>
      <c r="Y45" s="44">
        <f t="shared" si="6"/>
        <v>3978468278</v>
      </c>
      <c r="Z45" s="45">
        <f>+IF(X45&lt;&gt;0,+(Y45/X45)*100,0)</f>
        <v>-102.02927545226865</v>
      </c>
      <c r="AA45" s="46">
        <f>+AA26-AA44</f>
        <v>-1746261950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-2963242999</v>
      </c>
      <c r="D47" s="18"/>
      <c r="E47" s="19">
        <v>-1760657220</v>
      </c>
      <c r="F47" s="20">
        <v>-1760657220</v>
      </c>
      <c r="G47" s="20">
        <v>-137958594</v>
      </c>
      <c r="H47" s="20">
        <v>-32160131</v>
      </c>
      <c r="I47" s="20">
        <v>230928812</v>
      </c>
      <c r="J47" s="20">
        <v>60810087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60810087</v>
      </c>
      <c r="X47" s="20"/>
      <c r="Y47" s="20">
        <v>60810087</v>
      </c>
      <c r="Z47" s="47"/>
      <c r="AA47" s="22">
        <v>-1760657220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-2901588614</v>
      </c>
      <c r="D50" s="50">
        <f t="shared" ref="D50:Y50" si="7">SUM(D47:D49)</f>
        <v>0</v>
      </c>
      <c r="E50" s="51">
        <f t="shared" si="7"/>
        <v>-1724415950</v>
      </c>
      <c r="F50" s="52">
        <f t="shared" si="7"/>
        <v>-1724415950</v>
      </c>
      <c r="G50" s="52">
        <f t="shared" si="7"/>
        <v>-137958594</v>
      </c>
      <c r="H50" s="52">
        <f t="shared" si="7"/>
        <v>-32160131</v>
      </c>
      <c r="I50" s="52">
        <f t="shared" si="7"/>
        <v>230928812</v>
      </c>
      <c r="J50" s="52">
        <f t="shared" si="7"/>
        <v>60810087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60810087</v>
      </c>
      <c r="X50" s="52">
        <f t="shared" si="7"/>
        <v>36241270</v>
      </c>
      <c r="Y50" s="52">
        <f t="shared" si="7"/>
        <v>24568817</v>
      </c>
      <c r="Z50" s="53">
        <f>+IF(X50&lt;&gt;0,+(Y50/X50)*100,0)</f>
        <v>67.792373170145524</v>
      </c>
      <c r="AA50" s="54">
        <f>SUM(AA47:AA49)</f>
        <v>-1724415950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-27497510</v>
      </c>
      <c r="D6" s="18"/>
      <c r="E6" s="19">
        <v>-30078673</v>
      </c>
      <c r="F6" s="20">
        <v>-30078673</v>
      </c>
      <c r="G6" s="20">
        <v>-27497509</v>
      </c>
      <c r="H6" s="20">
        <v>-1027724</v>
      </c>
      <c r="I6" s="20">
        <v>-1461205</v>
      </c>
      <c r="J6" s="20">
        <v>-29986438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-29986438</v>
      </c>
      <c r="X6" s="20">
        <v>-7519674</v>
      </c>
      <c r="Y6" s="20">
        <v>-22466764</v>
      </c>
      <c r="Z6" s="21">
        <v>298.7731117067043</v>
      </c>
      <c r="AA6" s="22">
        <v>-30078673</v>
      </c>
    </row>
    <row r="7" spans="1:27" x14ac:dyDescent="0.25">
      <c r="A7" s="23" t="s">
        <v>35</v>
      </c>
      <c r="B7" s="17" t="s">
        <v>32</v>
      </c>
      <c r="C7" s="18">
        <v>18247191</v>
      </c>
      <c r="D7" s="18"/>
      <c r="E7" s="19">
        <v>4275344</v>
      </c>
      <c r="F7" s="20">
        <v>4275344</v>
      </c>
      <c r="G7" s="20">
        <v>21861509</v>
      </c>
      <c r="H7" s="20">
        <v>1013484</v>
      </c>
      <c r="I7" s="20">
        <v>1025650</v>
      </c>
      <c r="J7" s="20">
        <v>23900643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23900643</v>
      </c>
      <c r="X7" s="20">
        <v>1068837</v>
      </c>
      <c r="Y7" s="20">
        <v>22831806</v>
      </c>
      <c r="Z7" s="21">
        <v>2136.1354444129461</v>
      </c>
      <c r="AA7" s="22">
        <v>4275344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4979009</v>
      </c>
      <c r="D11" s="18"/>
      <c r="E11" s="19">
        <v>2780679</v>
      </c>
      <c r="F11" s="20">
        <v>2780679</v>
      </c>
      <c r="G11" s="24">
        <v>4979009</v>
      </c>
      <c r="H11" s="24">
        <v>134051</v>
      </c>
      <c r="I11" s="24">
        <v>190592</v>
      </c>
      <c r="J11" s="20">
        <v>5303652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5303652</v>
      </c>
      <c r="X11" s="20">
        <v>695175</v>
      </c>
      <c r="Y11" s="24">
        <v>4608477</v>
      </c>
      <c r="Z11" s="25">
        <v>662.92329269608365</v>
      </c>
      <c r="AA11" s="26">
        <v>2780679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-4271310</v>
      </c>
      <c r="D13" s="29">
        <f>SUM(D6:D12)</f>
        <v>0</v>
      </c>
      <c r="E13" s="30">
        <f t="shared" si="0"/>
        <v>-23022650</v>
      </c>
      <c r="F13" s="31">
        <f t="shared" si="0"/>
        <v>-23022650</v>
      </c>
      <c r="G13" s="31">
        <f t="shared" si="0"/>
        <v>-656991</v>
      </c>
      <c r="H13" s="31">
        <f t="shared" si="0"/>
        <v>119811</v>
      </c>
      <c r="I13" s="31">
        <f t="shared" si="0"/>
        <v>-244963</v>
      </c>
      <c r="J13" s="31">
        <f t="shared" si="0"/>
        <v>-782143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-782143</v>
      </c>
      <c r="X13" s="31">
        <f t="shared" si="0"/>
        <v>-5755662</v>
      </c>
      <c r="Y13" s="31">
        <f t="shared" si="0"/>
        <v>4973519</v>
      </c>
      <c r="Z13" s="32">
        <f>+IF(X13&lt;&gt;0,+(Y13/X13)*100,0)</f>
        <v>-86.410894176899205</v>
      </c>
      <c r="AA13" s="33">
        <f>SUM(AA6:AA12)</f>
        <v>-23022650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20124889</v>
      </c>
      <c r="D17" s="18"/>
      <c r="E17" s="19">
        <v>2343687</v>
      </c>
      <c r="F17" s="20">
        <v>2343687</v>
      </c>
      <c r="G17" s="24">
        <v>20137789</v>
      </c>
      <c r="H17" s="24">
        <v>-12900</v>
      </c>
      <c r="I17" s="24"/>
      <c r="J17" s="20">
        <v>20124889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20124889</v>
      </c>
      <c r="X17" s="20">
        <v>585924</v>
      </c>
      <c r="Y17" s="24">
        <v>19538965</v>
      </c>
      <c r="Z17" s="25">
        <v>3334.7268587734929</v>
      </c>
      <c r="AA17" s="26">
        <v>2343687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20124889</v>
      </c>
      <c r="D25" s="29">
        <f t="shared" ref="D25:Y25" si="1">SUM(D15:D24)</f>
        <v>0</v>
      </c>
      <c r="E25" s="35">
        <f t="shared" si="1"/>
        <v>2343687</v>
      </c>
      <c r="F25" s="36">
        <f t="shared" si="1"/>
        <v>2343687</v>
      </c>
      <c r="G25" s="36">
        <f t="shared" si="1"/>
        <v>20137789</v>
      </c>
      <c r="H25" s="36">
        <f t="shared" si="1"/>
        <v>-12900</v>
      </c>
      <c r="I25" s="36">
        <f t="shared" si="1"/>
        <v>0</v>
      </c>
      <c r="J25" s="36">
        <f t="shared" si="1"/>
        <v>20124889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20124889</v>
      </c>
      <c r="X25" s="36">
        <f t="shared" si="1"/>
        <v>585924</v>
      </c>
      <c r="Y25" s="36">
        <f t="shared" si="1"/>
        <v>19538965</v>
      </c>
      <c r="Z25" s="37">
        <f>+IF(X25&lt;&gt;0,+(Y25/X25)*100,0)</f>
        <v>3334.7268587734929</v>
      </c>
      <c r="AA25" s="38">
        <f>SUM(AA15:AA24)</f>
        <v>2343687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15853579</v>
      </c>
      <c r="D26" s="29">
        <f>+D13+D25</f>
        <v>0</v>
      </c>
      <c r="E26" s="30">
        <f t="shared" si="2"/>
        <v>-20678963</v>
      </c>
      <c r="F26" s="31">
        <f t="shared" si="2"/>
        <v>-20678963</v>
      </c>
      <c r="G26" s="31">
        <f t="shared" si="2"/>
        <v>19480798</v>
      </c>
      <c r="H26" s="31">
        <f t="shared" si="2"/>
        <v>106911</v>
      </c>
      <c r="I26" s="31">
        <f t="shared" si="2"/>
        <v>-244963</v>
      </c>
      <c r="J26" s="31">
        <f t="shared" si="2"/>
        <v>19342746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19342746</v>
      </c>
      <c r="X26" s="31">
        <f t="shared" si="2"/>
        <v>-5169738</v>
      </c>
      <c r="Y26" s="31">
        <f t="shared" si="2"/>
        <v>24512484</v>
      </c>
      <c r="Z26" s="32">
        <f>+IF(X26&lt;&gt;0,+(Y26/X26)*100,0)</f>
        <v>-474.15331299187693</v>
      </c>
      <c r="AA26" s="33">
        <f>+AA13+AA25</f>
        <v>-20678963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51421602</v>
      </c>
      <c r="D32" s="18"/>
      <c r="E32" s="19"/>
      <c r="F32" s="20"/>
      <c r="G32" s="20">
        <v>53176930</v>
      </c>
      <c r="H32" s="20">
        <v>1902664</v>
      </c>
      <c r="I32" s="20">
        <v>1806265</v>
      </c>
      <c r="J32" s="20">
        <v>56885859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56885859</v>
      </c>
      <c r="X32" s="20"/>
      <c r="Y32" s="20">
        <v>56885859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-800000</v>
      </c>
      <c r="H33" s="20"/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1604608</v>
      </c>
      <c r="D35" s="18"/>
      <c r="E35" s="19">
        <v>2120365</v>
      </c>
      <c r="F35" s="20">
        <v>2120365</v>
      </c>
      <c r="G35" s="20">
        <v>1604608</v>
      </c>
      <c r="H35" s="20"/>
      <c r="I35" s="20"/>
      <c r="J35" s="20">
        <v>1604608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1604608</v>
      </c>
      <c r="X35" s="20">
        <v>530091</v>
      </c>
      <c r="Y35" s="20">
        <v>1074517</v>
      </c>
      <c r="Z35" s="21">
        <v>202.70425266605167</v>
      </c>
      <c r="AA35" s="22">
        <v>2120365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52226210</v>
      </c>
      <c r="D37" s="29">
        <f t="shared" ref="D37:Y37" si="3">SUM(D29:D36)</f>
        <v>0</v>
      </c>
      <c r="E37" s="30">
        <f t="shared" si="3"/>
        <v>2120365</v>
      </c>
      <c r="F37" s="31">
        <f t="shared" si="3"/>
        <v>2120365</v>
      </c>
      <c r="G37" s="31">
        <f t="shared" si="3"/>
        <v>53981538</v>
      </c>
      <c r="H37" s="31">
        <f t="shared" si="3"/>
        <v>1902664</v>
      </c>
      <c r="I37" s="31">
        <f t="shared" si="3"/>
        <v>1806265</v>
      </c>
      <c r="J37" s="31">
        <f t="shared" si="3"/>
        <v>57690467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57690467</v>
      </c>
      <c r="X37" s="31">
        <f t="shared" si="3"/>
        <v>530091</v>
      </c>
      <c r="Y37" s="31">
        <f t="shared" si="3"/>
        <v>57160376</v>
      </c>
      <c r="Z37" s="32">
        <f>+IF(X37&lt;&gt;0,+(Y37/X37)*100,0)</f>
        <v>10783.125161528869</v>
      </c>
      <c r="AA37" s="33">
        <f>SUM(AA29:AA36)</f>
        <v>2120365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52226210</v>
      </c>
      <c r="D44" s="29">
        <f>+D37+D43</f>
        <v>0</v>
      </c>
      <c r="E44" s="30">
        <f t="shared" si="5"/>
        <v>2120365</v>
      </c>
      <c r="F44" s="31">
        <f t="shared" si="5"/>
        <v>2120365</v>
      </c>
      <c r="G44" s="31">
        <f t="shared" si="5"/>
        <v>53981538</v>
      </c>
      <c r="H44" s="31">
        <f t="shared" si="5"/>
        <v>1902664</v>
      </c>
      <c r="I44" s="31">
        <f t="shared" si="5"/>
        <v>1806265</v>
      </c>
      <c r="J44" s="31">
        <f t="shared" si="5"/>
        <v>57690467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57690467</v>
      </c>
      <c r="X44" s="31">
        <f t="shared" si="5"/>
        <v>530091</v>
      </c>
      <c r="Y44" s="31">
        <f t="shared" si="5"/>
        <v>57160376</v>
      </c>
      <c r="Z44" s="32">
        <f>+IF(X44&lt;&gt;0,+(Y44/X44)*100,0)</f>
        <v>10783.125161528869</v>
      </c>
      <c r="AA44" s="33">
        <f>+AA37+AA43</f>
        <v>2120365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-36372631</v>
      </c>
      <c r="D45" s="42">
        <f t="shared" si="6"/>
        <v>0</v>
      </c>
      <c r="E45" s="43">
        <f t="shared" si="6"/>
        <v>-22799328</v>
      </c>
      <c r="F45" s="44">
        <f t="shared" si="6"/>
        <v>-22799328</v>
      </c>
      <c r="G45" s="44">
        <f t="shared" si="6"/>
        <v>-34500740</v>
      </c>
      <c r="H45" s="44">
        <f t="shared" si="6"/>
        <v>-1795753</v>
      </c>
      <c r="I45" s="44">
        <f t="shared" si="6"/>
        <v>-2051228</v>
      </c>
      <c r="J45" s="44">
        <f t="shared" si="6"/>
        <v>-38347721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-38347721</v>
      </c>
      <c r="X45" s="44">
        <f t="shared" si="6"/>
        <v>-5699829</v>
      </c>
      <c r="Y45" s="44">
        <f t="shared" si="6"/>
        <v>-32647892</v>
      </c>
      <c r="Z45" s="45">
        <f>+IF(X45&lt;&gt;0,+(Y45/X45)*100,0)</f>
        <v>572.78721870428035</v>
      </c>
      <c r="AA45" s="46">
        <f>+AA26-AA44</f>
        <v>-22799328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-52576021</v>
      </c>
      <c r="D47" s="18"/>
      <c r="E47" s="19"/>
      <c r="F47" s="20"/>
      <c r="G47" s="20">
        <v>-52483276</v>
      </c>
      <c r="H47" s="20">
        <v>-92746</v>
      </c>
      <c r="I47" s="20"/>
      <c r="J47" s="20">
        <v>-52576022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-52576022</v>
      </c>
      <c r="X47" s="20"/>
      <c r="Y47" s="20">
        <v>-52576022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-52576021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-52483276</v>
      </c>
      <c r="H50" s="52">
        <f t="shared" si="7"/>
        <v>-92746</v>
      </c>
      <c r="I50" s="52">
        <f t="shared" si="7"/>
        <v>0</v>
      </c>
      <c r="J50" s="52">
        <f t="shared" si="7"/>
        <v>-52576022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-52576022</v>
      </c>
      <c r="X50" s="52">
        <f t="shared" si="7"/>
        <v>0</v>
      </c>
      <c r="Y50" s="52">
        <f t="shared" si="7"/>
        <v>-52576022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-2768294</v>
      </c>
      <c r="F6" s="20">
        <v>-2768294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-692076</v>
      </c>
      <c r="Y6" s="20">
        <v>692076</v>
      </c>
      <c r="Z6" s="21">
        <v>-100</v>
      </c>
      <c r="AA6" s="22">
        <v>-2768294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45349</v>
      </c>
      <c r="F11" s="20">
        <v>45349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11340</v>
      </c>
      <c r="Y11" s="24">
        <v>-11340</v>
      </c>
      <c r="Z11" s="25">
        <v>-100</v>
      </c>
      <c r="AA11" s="26">
        <v>45349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-2722945</v>
      </c>
      <c r="F13" s="31">
        <f t="shared" si="0"/>
        <v>-2722945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-680736</v>
      </c>
      <c r="Y13" s="31">
        <f t="shared" si="0"/>
        <v>680736</v>
      </c>
      <c r="Z13" s="32">
        <f>+IF(X13&lt;&gt;0,+(Y13/X13)*100,0)</f>
        <v>-100</v>
      </c>
      <c r="AA13" s="33">
        <f>SUM(AA6:AA12)</f>
        <v>-2722945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-13894030</v>
      </c>
      <c r="D17" s="18"/>
      <c r="E17" s="19">
        <v>173913</v>
      </c>
      <c r="F17" s="20">
        <v>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43479</v>
      </c>
      <c r="Y17" s="24">
        <v>-43479</v>
      </c>
      <c r="Z17" s="25">
        <v>-100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-13894030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43479</v>
      </c>
      <c r="Y25" s="36">
        <f t="shared" si="1"/>
        <v>-43479</v>
      </c>
      <c r="Z25" s="37">
        <f>+IF(X25&lt;&gt;0,+(Y25/X25)*100,0)</f>
        <v>-100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-13894030</v>
      </c>
      <c r="D26" s="29">
        <f>+D13+D25</f>
        <v>0</v>
      </c>
      <c r="E26" s="30">
        <f t="shared" si="2"/>
        <v>-2549032</v>
      </c>
      <c r="F26" s="31">
        <f t="shared" si="2"/>
        <v>-2549032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-637257</v>
      </c>
      <c r="Y26" s="31">
        <f t="shared" si="2"/>
        <v>637257</v>
      </c>
      <c r="Z26" s="32">
        <f>+IF(X26&lt;&gt;0,+(Y26/X26)*100,0)</f>
        <v>-100</v>
      </c>
      <c r="AA26" s="33">
        <f>+AA13+AA25</f>
        <v>-2549032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-13894030</v>
      </c>
      <c r="D45" s="42">
        <f t="shared" si="6"/>
        <v>0</v>
      </c>
      <c r="E45" s="43">
        <f t="shared" si="6"/>
        <v>-2549032</v>
      </c>
      <c r="F45" s="44">
        <f t="shared" si="6"/>
        <v>-2549032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-637257</v>
      </c>
      <c r="Y45" s="44">
        <f t="shared" si="6"/>
        <v>637257</v>
      </c>
      <c r="Z45" s="45">
        <f>+IF(X45&lt;&gt;0,+(Y45/X45)*100,0)</f>
        <v>-100</v>
      </c>
      <c r="AA45" s="46">
        <f>+AA26-AA44</f>
        <v>-2549032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-118626370</v>
      </c>
      <c r="D6" s="18"/>
      <c r="E6" s="19">
        <v>-123793958</v>
      </c>
      <c r="F6" s="20">
        <v>-123793958</v>
      </c>
      <c r="G6" s="20">
        <v>-112198352</v>
      </c>
      <c r="H6" s="20">
        <v>714081</v>
      </c>
      <c r="I6" s="20">
        <v>-554172</v>
      </c>
      <c r="J6" s="20">
        <v>-112038443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-112038443</v>
      </c>
      <c r="X6" s="20">
        <v>-123440258</v>
      </c>
      <c r="Y6" s="20">
        <v>11401815</v>
      </c>
      <c r="Z6" s="21">
        <v>-9.236707039286971</v>
      </c>
      <c r="AA6" s="22">
        <v>-123793958</v>
      </c>
    </row>
    <row r="7" spans="1:27" x14ac:dyDescent="0.25">
      <c r="A7" s="23" t="s">
        <v>35</v>
      </c>
      <c r="B7" s="17" t="s">
        <v>32</v>
      </c>
      <c r="C7" s="18">
        <v>1748208</v>
      </c>
      <c r="D7" s="18"/>
      <c r="E7" s="19">
        <v>4059419</v>
      </c>
      <c r="F7" s="20">
        <v>4059419</v>
      </c>
      <c r="G7" s="20">
        <v>1652198</v>
      </c>
      <c r="H7" s="20">
        <v>-22175</v>
      </c>
      <c r="I7" s="20">
        <v>17870</v>
      </c>
      <c r="J7" s="20">
        <v>1647893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1647893</v>
      </c>
      <c r="X7" s="20">
        <v>2921126</v>
      </c>
      <c r="Y7" s="20">
        <v>-1273233</v>
      </c>
      <c r="Z7" s="21">
        <v>-43.587061975416333</v>
      </c>
      <c r="AA7" s="22">
        <v>4059419</v>
      </c>
    </row>
    <row r="8" spans="1:27" x14ac:dyDescent="0.25">
      <c r="A8" s="23" t="s">
        <v>36</v>
      </c>
      <c r="B8" s="17" t="s">
        <v>32</v>
      </c>
      <c r="C8" s="18">
        <v>-1763238</v>
      </c>
      <c r="D8" s="18"/>
      <c r="E8" s="19">
        <v>-1738477</v>
      </c>
      <c r="F8" s="20">
        <v>-1738477</v>
      </c>
      <c r="G8" s="20">
        <v>-1763238</v>
      </c>
      <c r="H8" s="20"/>
      <c r="I8" s="20"/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-1755343</v>
      </c>
      <c r="Y8" s="20">
        <v>-7895</v>
      </c>
      <c r="Z8" s="21">
        <v>0.44976964616032311</v>
      </c>
      <c r="AA8" s="22">
        <v>-1738477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-1038107</v>
      </c>
      <c r="D10" s="18"/>
      <c r="E10" s="19">
        <v>1227437</v>
      </c>
      <c r="F10" s="20">
        <v>1227437</v>
      </c>
      <c r="G10" s="20">
        <v>-756345</v>
      </c>
      <c r="H10" s="20">
        <v>-393777</v>
      </c>
      <c r="I10" s="20">
        <v>216434</v>
      </c>
      <c r="J10" s="20">
        <v>-933688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-933688</v>
      </c>
      <c r="X10" s="20">
        <v>1227437</v>
      </c>
      <c r="Y10" s="20">
        <v>-2161125</v>
      </c>
      <c r="Z10" s="21">
        <v>-176.06809962547976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7601874</v>
      </c>
      <c r="D11" s="18"/>
      <c r="E11" s="19">
        <v>656158</v>
      </c>
      <c r="F11" s="20">
        <v>656158</v>
      </c>
      <c r="G11" s="24">
        <v>7783607</v>
      </c>
      <c r="H11" s="24"/>
      <c r="I11" s="24">
        <v>106944</v>
      </c>
      <c r="J11" s="20">
        <v>7890551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7890551</v>
      </c>
      <c r="X11" s="20">
        <v>174910</v>
      </c>
      <c r="Y11" s="24">
        <v>7715641</v>
      </c>
      <c r="Z11" s="25">
        <v>4411.2063346864106</v>
      </c>
      <c r="AA11" s="26">
        <v>656158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>
        <v>-14291</v>
      </c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-112091924</v>
      </c>
      <c r="D13" s="29">
        <f>SUM(D6:D12)</f>
        <v>0</v>
      </c>
      <c r="E13" s="30">
        <f t="shared" si="0"/>
        <v>-119603712</v>
      </c>
      <c r="F13" s="31">
        <f t="shared" si="0"/>
        <v>-119603712</v>
      </c>
      <c r="G13" s="31">
        <f t="shared" si="0"/>
        <v>-105296421</v>
      </c>
      <c r="H13" s="31">
        <f t="shared" si="0"/>
        <v>298129</v>
      </c>
      <c r="I13" s="31">
        <f t="shared" si="0"/>
        <v>-212924</v>
      </c>
      <c r="J13" s="31">
        <f t="shared" si="0"/>
        <v>-105211216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-105211216</v>
      </c>
      <c r="X13" s="31">
        <f t="shared" si="0"/>
        <v>-120886419</v>
      </c>
      <c r="Y13" s="31">
        <f t="shared" si="0"/>
        <v>15675203</v>
      </c>
      <c r="Z13" s="32">
        <f>+IF(X13&lt;&gt;0,+(Y13/X13)*100,0)</f>
        <v>-12.96688505596315</v>
      </c>
      <c r="AA13" s="33">
        <f>SUM(AA6:AA12)</f>
        <v>-119603712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31385239</v>
      </c>
      <c r="D17" s="18"/>
      <c r="E17" s="19">
        <v>30701887</v>
      </c>
      <c r="F17" s="20">
        <v>30701887</v>
      </c>
      <c r="G17" s="24">
        <v>31280939</v>
      </c>
      <c r="H17" s="24">
        <v>104300</v>
      </c>
      <c r="I17" s="24"/>
      <c r="J17" s="20">
        <v>31385239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31385239</v>
      </c>
      <c r="X17" s="20">
        <v>30701887</v>
      </c>
      <c r="Y17" s="24">
        <v>683352</v>
      </c>
      <c r="Z17" s="25">
        <v>2.2257654716793143</v>
      </c>
      <c r="AA17" s="26">
        <v>30701887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31385239</v>
      </c>
      <c r="D25" s="29">
        <f t="shared" ref="D25:Y25" si="1">SUM(D15:D24)</f>
        <v>0</v>
      </c>
      <c r="E25" s="35">
        <f t="shared" si="1"/>
        <v>30701887</v>
      </c>
      <c r="F25" s="36">
        <f t="shared" si="1"/>
        <v>30701887</v>
      </c>
      <c r="G25" s="36">
        <f t="shared" si="1"/>
        <v>31280939</v>
      </c>
      <c r="H25" s="36">
        <f t="shared" si="1"/>
        <v>104300</v>
      </c>
      <c r="I25" s="36">
        <f t="shared" si="1"/>
        <v>0</v>
      </c>
      <c r="J25" s="36">
        <f t="shared" si="1"/>
        <v>31385239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31385239</v>
      </c>
      <c r="X25" s="36">
        <f t="shared" si="1"/>
        <v>30701887</v>
      </c>
      <c r="Y25" s="36">
        <f t="shared" si="1"/>
        <v>683352</v>
      </c>
      <c r="Z25" s="37">
        <f>+IF(X25&lt;&gt;0,+(Y25/X25)*100,0)</f>
        <v>2.2257654716793143</v>
      </c>
      <c r="AA25" s="38">
        <f>SUM(AA15:AA24)</f>
        <v>30701887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-80706685</v>
      </c>
      <c r="D26" s="29">
        <f>+D13+D25</f>
        <v>0</v>
      </c>
      <c r="E26" s="30">
        <f t="shared" si="2"/>
        <v>-88901825</v>
      </c>
      <c r="F26" s="31">
        <f t="shared" si="2"/>
        <v>-88901825</v>
      </c>
      <c r="G26" s="31">
        <f t="shared" si="2"/>
        <v>-74015482</v>
      </c>
      <c r="H26" s="31">
        <f t="shared" si="2"/>
        <v>402429</v>
      </c>
      <c r="I26" s="31">
        <f t="shared" si="2"/>
        <v>-212924</v>
      </c>
      <c r="J26" s="31">
        <f t="shared" si="2"/>
        <v>-73825977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-73825977</v>
      </c>
      <c r="X26" s="31">
        <f t="shared" si="2"/>
        <v>-90184532</v>
      </c>
      <c r="Y26" s="31">
        <f t="shared" si="2"/>
        <v>16358555</v>
      </c>
      <c r="Z26" s="32">
        <f>+IF(X26&lt;&gt;0,+(Y26/X26)*100,0)</f>
        <v>-18.138980862039624</v>
      </c>
      <c r="AA26" s="33">
        <f>+AA13+AA25</f>
        <v>-88901825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17864</v>
      </c>
      <c r="D31" s="18"/>
      <c r="E31" s="19">
        <v>15340</v>
      </c>
      <c r="F31" s="20">
        <v>15340</v>
      </c>
      <c r="G31" s="20">
        <v>19864</v>
      </c>
      <c r="H31" s="20">
        <v>657</v>
      </c>
      <c r="I31" s="20"/>
      <c r="J31" s="20">
        <v>20521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20521</v>
      </c>
      <c r="X31" s="20">
        <v>15340</v>
      </c>
      <c r="Y31" s="20">
        <v>5181</v>
      </c>
      <c r="Z31" s="21">
        <v>33.774445893089961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-87937636</v>
      </c>
      <c r="D32" s="18"/>
      <c r="E32" s="19">
        <v>-87485340</v>
      </c>
      <c r="F32" s="20">
        <v>-87485340</v>
      </c>
      <c r="G32" s="20">
        <v>-88072638</v>
      </c>
      <c r="H32" s="20"/>
      <c r="I32" s="20">
        <v>-1</v>
      </c>
      <c r="J32" s="20">
        <v>-88072639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-88072639</v>
      </c>
      <c r="X32" s="20">
        <v>-88027464</v>
      </c>
      <c r="Y32" s="20">
        <v>-45175</v>
      </c>
      <c r="Z32" s="21">
        <v>5.1319211013508233E-2</v>
      </c>
      <c r="AA32" s="22">
        <v>-87485340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-204265</v>
      </c>
      <c r="H33" s="20">
        <v>201695</v>
      </c>
      <c r="I33" s="20">
        <v>-172226</v>
      </c>
      <c r="J33" s="20">
        <v>-174796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-174796</v>
      </c>
      <c r="X33" s="20">
        <v>381249</v>
      </c>
      <c r="Y33" s="20">
        <v>-556045</v>
      </c>
      <c r="Z33" s="21">
        <v>-145.84825140524958</v>
      </c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>
        <v>1993932</v>
      </c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3029946</v>
      </c>
      <c r="D35" s="18"/>
      <c r="E35" s="19">
        <v>1626661</v>
      </c>
      <c r="F35" s="20">
        <v>1626661</v>
      </c>
      <c r="G35" s="20">
        <v>3075075</v>
      </c>
      <c r="H35" s="20">
        <v>41217</v>
      </c>
      <c r="I35" s="20">
        <v>45058</v>
      </c>
      <c r="J35" s="20">
        <v>3161350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3161350</v>
      </c>
      <c r="X35" s="20">
        <v>1345546</v>
      </c>
      <c r="Y35" s="20">
        <v>1815804</v>
      </c>
      <c r="Z35" s="21">
        <v>134.94923250487162</v>
      </c>
      <c r="AA35" s="22">
        <v>1626661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-82895894</v>
      </c>
      <c r="D37" s="29">
        <f t="shared" ref="D37:Y37" si="3">SUM(D29:D36)</f>
        <v>0</v>
      </c>
      <c r="E37" s="30">
        <f t="shared" si="3"/>
        <v>-83849407</v>
      </c>
      <c r="F37" s="31">
        <f t="shared" si="3"/>
        <v>-83849407</v>
      </c>
      <c r="G37" s="31">
        <f t="shared" si="3"/>
        <v>-83188032</v>
      </c>
      <c r="H37" s="31">
        <f t="shared" si="3"/>
        <v>243569</v>
      </c>
      <c r="I37" s="31">
        <f t="shared" si="3"/>
        <v>-127169</v>
      </c>
      <c r="J37" s="31">
        <f t="shared" si="3"/>
        <v>-83071632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-83071632</v>
      </c>
      <c r="X37" s="31">
        <f t="shared" si="3"/>
        <v>-84291397</v>
      </c>
      <c r="Y37" s="31">
        <f t="shared" si="3"/>
        <v>1219765</v>
      </c>
      <c r="Z37" s="32">
        <f>+IF(X37&lt;&gt;0,+(Y37/X37)*100,0)</f>
        <v>-1.4470812483983388</v>
      </c>
      <c r="AA37" s="33">
        <f>SUM(AA29:AA36)</f>
        <v>-83849407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18306747</v>
      </c>
      <c r="D40" s="18"/>
      <c r="E40" s="19">
        <v>17509226</v>
      </c>
      <c r="F40" s="20">
        <v>17509226</v>
      </c>
      <c r="G40" s="20">
        <v>17509226</v>
      </c>
      <c r="H40" s="20">
        <v>797521</v>
      </c>
      <c r="I40" s="20"/>
      <c r="J40" s="20">
        <v>18306747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18306747</v>
      </c>
      <c r="X40" s="20">
        <v>17509226</v>
      </c>
      <c r="Y40" s="20">
        <v>797521</v>
      </c>
      <c r="Z40" s="21">
        <v>4.5548615341420575</v>
      </c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18306747</v>
      </c>
      <c r="D43" s="29">
        <f t="shared" ref="D43:Y43" si="4">SUM(D39:D42)</f>
        <v>0</v>
      </c>
      <c r="E43" s="35">
        <f t="shared" si="4"/>
        <v>17509226</v>
      </c>
      <c r="F43" s="36">
        <f t="shared" si="4"/>
        <v>17509226</v>
      </c>
      <c r="G43" s="36">
        <f t="shared" si="4"/>
        <v>17509226</v>
      </c>
      <c r="H43" s="36">
        <f t="shared" si="4"/>
        <v>797521</v>
      </c>
      <c r="I43" s="36">
        <f t="shared" si="4"/>
        <v>0</v>
      </c>
      <c r="J43" s="36">
        <f t="shared" si="4"/>
        <v>18306747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18306747</v>
      </c>
      <c r="X43" s="36">
        <f t="shared" si="4"/>
        <v>17509226</v>
      </c>
      <c r="Y43" s="36">
        <f t="shared" si="4"/>
        <v>797521</v>
      </c>
      <c r="Z43" s="37">
        <f>+IF(X43&lt;&gt;0,+(Y43/X43)*100,0)</f>
        <v>4.5548615341420575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-64589147</v>
      </c>
      <c r="D44" s="29">
        <f>+D37+D43</f>
        <v>0</v>
      </c>
      <c r="E44" s="30">
        <f t="shared" si="5"/>
        <v>-66340181</v>
      </c>
      <c r="F44" s="31">
        <f t="shared" si="5"/>
        <v>-66340181</v>
      </c>
      <c r="G44" s="31">
        <f t="shared" si="5"/>
        <v>-65678806</v>
      </c>
      <c r="H44" s="31">
        <f t="shared" si="5"/>
        <v>1041090</v>
      </c>
      <c r="I44" s="31">
        <f t="shared" si="5"/>
        <v>-127169</v>
      </c>
      <c r="J44" s="31">
        <f t="shared" si="5"/>
        <v>-64764885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-64764885</v>
      </c>
      <c r="X44" s="31">
        <f t="shared" si="5"/>
        <v>-66782171</v>
      </c>
      <c r="Y44" s="31">
        <f t="shared" si="5"/>
        <v>2017286</v>
      </c>
      <c r="Z44" s="32">
        <f>+IF(X44&lt;&gt;0,+(Y44/X44)*100,0)</f>
        <v>-3.0206954487897675</v>
      </c>
      <c r="AA44" s="33">
        <f>+AA37+AA43</f>
        <v>-66340181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-16117538</v>
      </c>
      <c r="D45" s="42">
        <f t="shared" si="6"/>
        <v>0</v>
      </c>
      <c r="E45" s="43">
        <f t="shared" si="6"/>
        <v>-22561644</v>
      </c>
      <c r="F45" s="44">
        <f t="shared" si="6"/>
        <v>-22561644</v>
      </c>
      <c r="G45" s="44">
        <f t="shared" si="6"/>
        <v>-8336676</v>
      </c>
      <c r="H45" s="44">
        <f t="shared" si="6"/>
        <v>-638661</v>
      </c>
      <c r="I45" s="44">
        <f t="shared" si="6"/>
        <v>-85755</v>
      </c>
      <c r="J45" s="44">
        <f t="shared" si="6"/>
        <v>-9061092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-9061092</v>
      </c>
      <c r="X45" s="44">
        <f t="shared" si="6"/>
        <v>-23402361</v>
      </c>
      <c r="Y45" s="44">
        <f t="shared" si="6"/>
        <v>14341269</v>
      </c>
      <c r="Z45" s="45">
        <f>+IF(X45&lt;&gt;0,+(Y45/X45)*100,0)</f>
        <v>-61.281291233820376</v>
      </c>
      <c r="AA45" s="46">
        <f>+AA26-AA44</f>
        <v>-22561644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-21591993</v>
      </c>
      <c r="D47" s="18"/>
      <c r="E47" s="19">
        <v>-12912713</v>
      </c>
      <c r="F47" s="20">
        <v>-12912713</v>
      </c>
      <c r="G47" s="20">
        <v>-14020199</v>
      </c>
      <c r="H47" s="20">
        <v>-263535</v>
      </c>
      <c r="I47" s="20">
        <v>-2279389</v>
      </c>
      <c r="J47" s="20">
        <v>-16563123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-16563123</v>
      </c>
      <c r="X47" s="20">
        <v>-13753430</v>
      </c>
      <c r="Y47" s="20">
        <v>-2809693</v>
      </c>
      <c r="Z47" s="47">
        <v>20.429034793502421</v>
      </c>
      <c r="AA47" s="22">
        <v>-12912713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-21591993</v>
      </c>
      <c r="D50" s="50">
        <f t="shared" ref="D50:Y50" si="7">SUM(D47:D49)</f>
        <v>0</v>
      </c>
      <c r="E50" s="51">
        <f t="shared" si="7"/>
        <v>-12912713</v>
      </c>
      <c r="F50" s="52">
        <f t="shared" si="7"/>
        <v>-12912713</v>
      </c>
      <c r="G50" s="52">
        <f t="shared" si="7"/>
        <v>-14020199</v>
      </c>
      <c r="H50" s="52">
        <f t="shared" si="7"/>
        <v>-263535</v>
      </c>
      <c r="I50" s="52">
        <f t="shared" si="7"/>
        <v>-2279389</v>
      </c>
      <c r="J50" s="52">
        <f t="shared" si="7"/>
        <v>-16563123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-16563123</v>
      </c>
      <c r="X50" s="52">
        <f t="shared" si="7"/>
        <v>-13753430</v>
      </c>
      <c r="Y50" s="52">
        <f t="shared" si="7"/>
        <v>-2809693</v>
      </c>
      <c r="Z50" s="53">
        <f>+IF(X50&lt;&gt;0,+(Y50/X50)*100,0)</f>
        <v>20.429034793502421</v>
      </c>
      <c r="AA50" s="54">
        <f>SUM(AA47:AA49)</f>
        <v>-12912713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-179778694</v>
      </c>
      <c r="D6" s="18"/>
      <c r="E6" s="19">
        <v>-246431925</v>
      </c>
      <c r="F6" s="20">
        <v>-246431925</v>
      </c>
      <c r="G6" s="20">
        <v>-188362806</v>
      </c>
      <c r="H6" s="20">
        <v>-4333066</v>
      </c>
      <c r="I6" s="20">
        <v>2973526</v>
      </c>
      <c r="J6" s="20">
        <v>-189722346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-189722346</v>
      </c>
      <c r="X6" s="20">
        <v>-170553033</v>
      </c>
      <c r="Y6" s="20">
        <v>-19169313</v>
      </c>
      <c r="Z6" s="21">
        <v>11.239502847187714</v>
      </c>
      <c r="AA6" s="22">
        <v>-246431925</v>
      </c>
    </row>
    <row r="7" spans="1:27" x14ac:dyDescent="0.25">
      <c r="A7" s="23" t="s">
        <v>35</v>
      </c>
      <c r="B7" s="17" t="s">
        <v>32</v>
      </c>
      <c r="C7" s="18">
        <v>53903092</v>
      </c>
      <c r="D7" s="18"/>
      <c r="E7" s="19">
        <v>50295034</v>
      </c>
      <c r="F7" s="20">
        <v>50295034</v>
      </c>
      <c r="G7" s="20">
        <v>61712284</v>
      </c>
      <c r="H7" s="20">
        <v>7839469</v>
      </c>
      <c r="I7" s="20">
        <v>-1753373</v>
      </c>
      <c r="J7" s="20">
        <v>67798380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67798380</v>
      </c>
      <c r="X7" s="20">
        <v>46327924</v>
      </c>
      <c r="Y7" s="20">
        <v>21470456</v>
      </c>
      <c r="Z7" s="21">
        <v>46.344524308924356</v>
      </c>
      <c r="AA7" s="22">
        <v>50295034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-58823275</v>
      </c>
      <c r="D10" s="18"/>
      <c r="E10" s="19">
        <v>-58277535</v>
      </c>
      <c r="F10" s="20">
        <v>-58277535</v>
      </c>
      <c r="G10" s="20">
        <v>-58866006</v>
      </c>
      <c r="H10" s="20">
        <v>-350521</v>
      </c>
      <c r="I10" s="20">
        <v>-823024</v>
      </c>
      <c r="J10" s="20">
        <v>-60039551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-60039551</v>
      </c>
      <c r="X10" s="20">
        <v>-53455035</v>
      </c>
      <c r="Y10" s="20">
        <v>-6584516</v>
      </c>
      <c r="Z10" s="21">
        <v>12.317859299876991</v>
      </c>
      <c r="AA10" s="22">
        <v>-58277535</v>
      </c>
    </row>
    <row r="11" spans="1:27" x14ac:dyDescent="0.25">
      <c r="A11" s="23" t="s">
        <v>39</v>
      </c>
      <c r="B11" s="17" t="s">
        <v>32</v>
      </c>
      <c r="C11" s="18">
        <v>40237694</v>
      </c>
      <c r="D11" s="18"/>
      <c r="E11" s="19">
        <v>32163747</v>
      </c>
      <c r="F11" s="20">
        <v>32163747</v>
      </c>
      <c r="G11" s="24">
        <v>41252839</v>
      </c>
      <c r="H11" s="24">
        <v>836551</v>
      </c>
      <c r="I11" s="24">
        <v>401338</v>
      </c>
      <c r="J11" s="20">
        <v>42490728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42490728</v>
      </c>
      <c r="X11" s="20">
        <v>32107497</v>
      </c>
      <c r="Y11" s="24">
        <v>10383231</v>
      </c>
      <c r="Z11" s="25">
        <v>32.338961208966246</v>
      </c>
      <c r="AA11" s="26">
        <v>32163747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-143456258</v>
      </c>
      <c r="D13" s="29">
        <f>SUM(D6:D12)</f>
        <v>0</v>
      </c>
      <c r="E13" s="30">
        <f t="shared" si="0"/>
        <v>-221245754</v>
      </c>
      <c r="F13" s="31">
        <f t="shared" si="0"/>
        <v>-221245754</v>
      </c>
      <c r="G13" s="31">
        <f t="shared" si="0"/>
        <v>-143258764</v>
      </c>
      <c r="H13" s="31">
        <f t="shared" si="0"/>
        <v>3992433</v>
      </c>
      <c r="I13" s="31">
        <f t="shared" si="0"/>
        <v>798467</v>
      </c>
      <c r="J13" s="31">
        <f t="shared" si="0"/>
        <v>-138467864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-138467864</v>
      </c>
      <c r="X13" s="31">
        <f t="shared" si="0"/>
        <v>-144567722</v>
      </c>
      <c r="Y13" s="31">
        <f t="shared" si="0"/>
        <v>6099858</v>
      </c>
      <c r="Z13" s="32">
        <f>+IF(X13&lt;&gt;0,+(Y13/X13)*100,0)</f>
        <v>-4.2193775454246971</v>
      </c>
      <c r="AA13" s="33">
        <f>SUM(AA6:AA12)</f>
        <v>-221245754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-14815284</v>
      </c>
      <c r="D17" s="18"/>
      <c r="E17" s="19">
        <v>-15197438</v>
      </c>
      <c r="F17" s="20">
        <v>-15197438</v>
      </c>
      <c r="G17" s="24">
        <v>-14815283</v>
      </c>
      <c r="H17" s="24"/>
      <c r="I17" s="24"/>
      <c r="J17" s="20">
        <v>-14815283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-14815283</v>
      </c>
      <c r="X17" s="20">
        <v>-15572437</v>
      </c>
      <c r="Y17" s="24">
        <v>757154</v>
      </c>
      <c r="Z17" s="25">
        <v>-4.8621420012808532</v>
      </c>
      <c r="AA17" s="26">
        <v>-15197438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-14815284</v>
      </c>
      <c r="D25" s="29">
        <f t="shared" ref="D25:Y25" si="1">SUM(D15:D24)</f>
        <v>0</v>
      </c>
      <c r="E25" s="35">
        <f t="shared" si="1"/>
        <v>-15197438</v>
      </c>
      <c r="F25" s="36">
        <f t="shared" si="1"/>
        <v>-15197438</v>
      </c>
      <c r="G25" s="36">
        <f t="shared" si="1"/>
        <v>-14815283</v>
      </c>
      <c r="H25" s="36">
        <f t="shared" si="1"/>
        <v>0</v>
      </c>
      <c r="I25" s="36">
        <f t="shared" si="1"/>
        <v>0</v>
      </c>
      <c r="J25" s="36">
        <f t="shared" si="1"/>
        <v>-14815283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-14815283</v>
      </c>
      <c r="X25" s="36">
        <f t="shared" si="1"/>
        <v>-15572437</v>
      </c>
      <c r="Y25" s="36">
        <f t="shared" si="1"/>
        <v>757154</v>
      </c>
      <c r="Z25" s="37">
        <f>+IF(X25&lt;&gt;0,+(Y25/X25)*100,0)</f>
        <v>-4.8621420012808532</v>
      </c>
      <c r="AA25" s="38">
        <f>SUM(AA15:AA24)</f>
        <v>-15197438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-158271542</v>
      </c>
      <c r="D26" s="29">
        <f>+D13+D25</f>
        <v>0</v>
      </c>
      <c r="E26" s="30">
        <f t="shared" si="2"/>
        <v>-236443192</v>
      </c>
      <c r="F26" s="31">
        <f t="shared" si="2"/>
        <v>-236443192</v>
      </c>
      <c r="G26" s="31">
        <f t="shared" si="2"/>
        <v>-158074047</v>
      </c>
      <c r="H26" s="31">
        <f t="shared" si="2"/>
        <v>3992433</v>
      </c>
      <c r="I26" s="31">
        <f t="shared" si="2"/>
        <v>798467</v>
      </c>
      <c r="J26" s="31">
        <f t="shared" si="2"/>
        <v>-153283147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-153283147</v>
      </c>
      <c r="X26" s="31">
        <f t="shared" si="2"/>
        <v>-160140159</v>
      </c>
      <c r="Y26" s="31">
        <f t="shared" si="2"/>
        <v>6857012</v>
      </c>
      <c r="Z26" s="32">
        <f>+IF(X26&lt;&gt;0,+(Y26/X26)*100,0)</f>
        <v>-4.2818815984814895</v>
      </c>
      <c r="AA26" s="33">
        <f>+AA13+AA25</f>
        <v>-236443192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-108848812</v>
      </c>
      <c r="D30" s="18"/>
      <c r="E30" s="19">
        <v>-76396786</v>
      </c>
      <c r="F30" s="20">
        <v>-76396786</v>
      </c>
      <c r="G30" s="20">
        <v>-112379844</v>
      </c>
      <c r="H30" s="20">
        <v>-3589160</v>
      </c>
      <c r="I30" s="20">
        <v>-3054114</v>
      </c>
      <c r="J30" s="20">
        <v>-119023118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-119023118</v>
      </c>
      <c r="X30" s="20">
        <v>-76396786</v>
      </c>
      <c r="Y30" s="20">
        <v>-42626332</v>
      </c>
      <c r="Z30" s="21">
        <v>55.79597550085419</v>
      </c>
      <c r="AA30" s="22">
        <v>-76396786</v>
      </c>
    </row>
    <row r="31" spans="1:27" x14ac:dyDescent="0.25">
      <c r="A31" s="23" t="s">
        <v>58</v>
      </c>
      <c r="B31" s="39" t="s">
        <v>32</v>
      </c>
      <c r="C31" s="18">
        <v>-10724</v>
      </c>
      <c r="D31" s="18"/>
      <c r="E31" s="19">
        <v>-7686</v>
      </c>
      <c r="F31" s="20">
        <v>-7686</v>
      </c>
      <c r="G31" s="20">
        <v>-10724</v>
      </c>
      <c r="H31" s="20">
        <v>-1031</v>
      </c>
      <c r="I31" s="20"/>
      <c r="J31" s="20">
        <v>-11755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-11755</v>
      </c>
      <c r="X31" s="20">
        <v>-7686</v>
      </c>
      <c r="Y31" s="20">
        <v>-4069</v>
      </c>
      <c r="Z31" s="21">
        <v>52.94041113713245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179077797</v>
      </c>
      <c r="D32" s="18"/>
      <c r="E32" s="19">
        <v>70618598</v>
      </c>
      <c r="F32" s="20">
        <v>70618598</v>
      </c>
      <c r="G32" s="20">
        <v>188147010</v>
      </c>
      <c r="H32" s="20">
        <v>9962871</v>
      </c>
      <c r="I32" s="20">
        <v>8888229</v>
      </c>
      <c r="J32" s="20">
        <v>206998110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206998110</v>
      </c>
      <c r="X32" s="20">
        <v>68701321</v>
      </c>
      <c r="Y32" s="20">
        <v>138296789</v>
      </c>
      <c r="Z32" s="21">
        <v>201.30149899155504</v>
      </c>
      <c r="AA32" s="22">
        <v>70618598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1117000</v>
      </c>
      <c r="F33" s="20">
        <v>1117000</v>
      </c>
      <c r="G33" s="20">
        <v>817000</v>
      </c>
      <c r="H33" s="20">
        <v>790000</v>
      </c>
      <c r="I33" s="20">
        <v>-790000</v>
      </c>
      <c r="J33" s="20">
        <v>817000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817000</v>
      </c>
      <c r="X33" s="20">
        <v>892000</v>
      </c>
      <c r="Y33" s="20">
        <v>-75000</v>
      </c>
      <c r="Z33" s="21">
        <v>-8.4080717488789247</v>
      </c>
      <c r="AA33" s="22">
        <v>1117000</v>
      </c>
    </row>
    <row r="34" spans="1:27" x14ac:dyDescent="0.25">
      <c r="A34" s="23" t="s">
        <v>61</v>
      </c>
      <c r="B34" s="17" t="s">
        <v>32</v>
      </c>
      <c r="C34" s="18">
        <v>7078384</v>
      </c>
      <c r="D34" s="18"/>
      <c r="E34" s="19">
        <v>-8980897</v>
      </c>
      <c r="F34" s="20">
        <v>-8980897</v>
      </c>
      <c r="G34" s="20">
        <v>7564202</v>
      </c>
      <c r="H34" s="20">
        <v>167554</v>
      </c>
      <c r="I34" s="20">
        <v>497929</v>
      </c>
      <c r="J34" s="20">
        <v>8229685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8229685</v>
      </c>
      <c r="X34" s="20">
        <v>1520581</v>
      </c>
      <c r="Y34" s="20">
        <v>6709104</v>
      </c>
      <c r="Z34" s="21">
        <v>441.21977060084265</v>
      </c>
      <c r="AA34" s="22">
        <v>-8980897</v>
      </c>
    </row>
    <row r="35" spans="1:27" x14ac:dyDescent="0.25">
      <c r="A35" s="23" t="s">
        <v>39</v>
      </c>
      <c r="B35" s="17" t="s">
        <v>32</v>
      </c>
      <c r="C35" s="18">
        <v>48144967</v>
      </c>
      <c r="D35" s="18"/>
      <c r="E35" s="19">
        <v>38434829</v>
      </c>
      <c r="F35" s="20">
        <v>38434829</v>
      </c>
      <c r="G35" s="20">
        <v>49153865</v>
      </c>
      <c r="H35" s="20">
        <v>2117033</v>
      </c>
      <c r="I35" s="20">
        <v>-861052</v>
      </c>
      <c r="J35" s="20">
        <v>50409846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50409846</v>
      </c>
      <c r="X35" s="20">
        <v>38434829</v>
      </c>
      <c r="Y35" s="20">
        <v>11975017</v>
      </c>
      <c r="Z35" s="21">
        <v>31.156680832377319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126258612</v>
      </c>
      <c r="D37" s="29">
        <f t="shared" ref="D37:Y37" si="3">SUM(D29:D36)</f>
        <v>0</v>
      </c>
      <c r="E37" s="30">
        <f t="shared" si="3"/>
        <v>24785058</v>
      </c>
      <c r="F37" s="31">
        <f t="shared" si="3"/>
        <v>24785058</v>
      </c>
      <c r="G37" s="31">
        <f t="shared" si="3"/>
        <v>133291509</v>
      </c>
      <c r="H37" s="31">
        <f t="shared" si="3"/>
        <v>9447267</v>
      </c>
      <c r="I37" s="31">
        <f t="shared" si="3"/>
        <v>4680992</v>
      </c>
      <c r="J37" s="31">
        <f t="shared" si="3"/>
        <v>147419768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147419768</v>
      </c>
      <c r="X37" s="31">
        <f t="shared" si="3"/>
        <v>33144259</v>
      </c>
      <c r="Y37" s="31">
        <f t="shared" si="3"/>
        <v>114275509</v>
      </c>
      <c r="Z37" s="32">
        <f>+IF(X37&lt;&gt;0,+(Y37/X37)*100,0)</f>
        <v>344.78221100070454</v>
      </c>
      <c r="AA37" s="33">
        <f>SUM(AA29:AA36)</f>
        <v>24785058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126258612</v>
      </c>
      <c r="D44" s="29">
        <f>+D37+D43</f>
        <v>0</v>
      </c>
      <c r="E44" s="30">
        <f t="shared" si="5"/>
        <v>24785058</v>
      </c>
      <c r="F44" s="31">
        <f t="shared" si="5"/>
        <v>24785058</v>
      </c>
      <c r="G44" s="31">
        <f t="shared" si="5"/>
        <v>133291509</v>
      </c>
      <c r="H44" s="31">
        <f t="shared" si="5"/>
        <v>9447267</v>
      </c>
      <c r="I44" s="31">
        <f t="shared" si="5"/>
        <v>4680992</v>
      </c>
      <c r="J44" s="31">
        <f t="shared" si="5"/>
        <v>147419768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147419768</v>
      </c>
      <c r="X44" s="31">
        <f t="shared" si="5"/>
        <v>33144259</v>
      </c>
      <c r="Y44" s="31">
        <f t="shared" si="5"/>
        <v>114275509</v>
      </c>
      <c r="Z44" s="32">
        <f>+IF(X44&lt;&gt;0,+(Y44/X44)*100,0)</f>
        <v>344.78221100070454</v>
      </c>
      <c r="AA44" s="33">
        <f>+AA37+AA43</f>
        <v>24785058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-284530154</v>
      </c>
      <c r="D45" s="42">
        <f t="shared" si="6"/>
        <v>0</v>
      </c>
      <c r="E45" s="43">
        <f t="shared" si="6"/>
        <v>-261228250</v>
      </c>
      <c r="F45" s="44">
        <f t="shared" si="6"/>
        <v>-261228250</v>
      </c>
      <c r="G45" s="44">
        <f t="shared" si="6"/>
        <v>-291365556</v>
      </c>
      <c r="H45" s="44">
        <f t="shared" si="6"/>
        <v>-5454834</v>
      </c>
      <c r="I45" s="44">
        <f t="shared" si="6"/>
        <v>-3882525</v>
      </c>
      <c r="J45" s="44">
        <f t="shared" si="6"/>
        <v>-300702915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-300702915</v>
      </c>
      <c r="X45" s="44">
        <f t="shared" si="6"/>
        <v>-193284418</v>
      </c>
      <c r="Y45" s="44">
        <f t="shared" si="6"/>
        <v>-107418497</v>
      </c>
      <c r="Z45" s="45">
        <f>+IF(X45&lt;&gt;0,+(Y45/X45)*100,0)</f>
        <v>55.575352690872371</v>
      </c>
      <c r="AA45" s="46">
        <f>+AA26-AA44</f>
        <v>-261228250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-328566166</v>
      </c>
      <c r="D47" s="18"/>
      <c r="E47" s="19">
        <v>-304769263</v>
      </c>
      <c r="F47" s="20">
        <v>-304769263</v>
      </c>
      <c r="G47" s="20">
        <v>-338568443</v>
      </c>
      <c r="H47" s="20">
        <v>-1654009</v>
      </c>
      <c r="I47" s="20">
        <v>-5673851</v>
      </c>
      <c r="J47" s="20">
        <v>-345896303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-345896303</v>
      </c>
      <c r="X47" s="20">
        <v>-236825432</v>
      </c>
      <c r="Y47" s="20">
        <v>-109070871</v>
      </c>
      <c r="Z47" s="47">
        <v>46.05538775075474</v>
      </c>
      <c r="AA47" s="22">
        <v>-304769263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-328566166</v>
      </c>
      <c r="D50" s="50">
        <f t="shared" ref="D50:Y50" si="7">SUM(D47:D49)</f>
        <v>0</v>
      </c>
      <c r="E50" s="51">
        <f t="shared" si="7"/>
        <v>-304769263</v>
      </c>
      <c r="F50" s="52">
        <f t="shared" si="7"/>
        <v>-304769263</v>
      </c>
      <c r="G50" s="52">
        <f t="shared" si="7"/>
        <v>-338568443</v>
      </c>
      <c r="H50" s="52">
        <f t="shared" si="7"/>
        <v>-1654009</v>
      </c>
      <c r="I50" s="52">
        <f t="shared" si="7"/>
        <v>-5673851</v>
      </c>
      <c r="J50" s="52">
        <f t="shared" si="7"/>
        <v>-345896303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-345896303</v>
      </c>
      <c r="X50" s="52">
        <f t="shared" si="7"/>
        <v>-236825432</v>
      </c>
      <c r="Y50" s="52">
        <f t="shared" si="7"/>
        <v>-109070871</v>
      </c>
      <c r="Z50" s="53">
        <f>+IF(X50&lt;&gt;0,+(Y50/X50)*100,0)</f>
        <v>46.05538775075474</v>
      </c>
      <c r="AA50" s="54">
        <f>SUM(AA47:AA49)</f>
        <v>-304769263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-13470463</v>
      </c>
      <c r="F6" s="20">
        <v>-13470463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-3367620</v>
      </c>
      <c r="Y6" s="20">
        <v>3367620</v>
      </c>
      <c r="Z6" s="21">
        <v>-100</v>
      </c>
      <c r="AA6" s="22">
        <v>-13470463</v>
      </c>
    </row>
    <row r="7" spans="1:27" x14ac:dyDescent="0.25">
      <c r="A7" s="23" t="s">
        <v>35</v>
      </c>
      <c r="B7" s="17" t="s">
        <v>32</v>
      </c>
      <c r="C7" s="18">
        <v>3991931</v>
      </c>
      <c r="D7" s="18"/>
      <c r="E7" s="19">
        <v>2245592</v>
      </c>
      <c r="F7" s="20">
        <v>2245592</v>
      </c>
      <c r="G7" s="20">
        <v>406869</v>
      </c>
      <c r="H7" s="20">
        <v>399977</v>
      </c>
      <c r="I7" s="20">
        <v>400038</v>
      </c>
      <c r="J7" s="20">
        <v>1206884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1206884</v>
      </c>
      <c r="X7" s="20">
        <v>561399</v>
      </c>
      <c r="Y7" s="20">
        <v>645485</v>
      </c>
      <c r="Z7" s="21">
        <v>114.97793904157292</v>
      </c>
      <c r="AA7" s="22">
        <v>2245592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957000</v>
      </c>
      <c r="F11" s="20">
        <v>957000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239250</v>
      </c>
      <c r="Y11" s="24">
        <v>-239250</v>
      </c>
      <c r="Z11" s="25">
        <v>-100</v>
      </c>
      <c r="AA11" s="26">
        <v>957000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3991931</v>
      </c>
      <c r="D13" s="29">
        <f>SUM(D6:D12)</f>
        <v>0</v>
      </c>
      <c r="E13" s="30">
        <f t="shared" si="0"/>
        <v>-10267871</v>
      </c>
      <c r="F13" s="31">
        <f t="shared" si="0"/>
        <v>-10267871</v>
      </c>
      <c r="G13" s="31">
        <f t="shared" si="0"/>
        <v>406869</v>
      </c>
      <c r="H13" s="31">
        <f t="shared" si="0"/>
        <v>399977</v>
      </c>
      <c r="I13" s="31">
        <f t="shared" si="0"/>
        <v>400038</v>
      </c>
      <c r="J13" s="31">
        <f t="shared" si="0"/>
        <v>1206884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1206884</v>
      </c>
      <c r="X13" s="31">
        <f t="shared" si="0"/>
        <v>-2566971</v>
      </c>
      <c r="Y13" s="31">
        <f t="shared" si="0"/>
        <v>3773855</v>
      </c>
      <c r="Z13" s="32">
        <f>+IF(X13&lt;&gt;0,+(Y13/X13)*100,0)</f>
        <v>-147.01587980542047</v>
      </c>
      <c r="AA13" s="33">
        <f>SUM(AA6:AA12)</f>
        <v>-10267871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356740</v>
      </c>
      <c r="D17" s="18"/>
      <c r="E17" s="19">
        <v>2480000</v>
      </c>
      <c r="F17" s="20">
        <v>2480000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620001</v>
      </c>
      <c r="Y17" s="24">
        <v>-620001</v>
      </c>
      <c r="Z17" s="25">
        <v>-100</v>
      </c>
      <c r="AA17" s="26">
        <v>2480000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356740</v>
      </c>
      <c r="D25" s="29">
        <f t="shared" ref="D25:Y25" si="1">SUM(D15:D24)</f>
        <v>0</v>
      </c>
      <c r="E25" s="35">
        <f t="shared" si="1"/>
        <v>2480000</v>
      </c>
      <c r="F25" s="36">
        <f t="shared" si="1"/>
        <v>2480000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620001</v>
      </c>
      <c r="Y25" s="36">
        <f t="shared" si="1"/>
        <v>-620001</v>
      </c>
      <c r="Z25" s="37">
        <f>+IF(X25&lt;&gt;0,+(Y25/X25)*100,0)</f>
        <v>-100</v>
      </c>
      <c r="AA25" s="38">
        <f>SUM(AA15:AA24)</f>
        <v>2480000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4348671</v>
      </c>
      <c r="D26" s="29">
        <f>+D13+D25</f>
        <v>0</v>
      </c>
      <c r="E26" s="30">
        <f t="shared" si="2"/>
        <v>-7787871</v>
      </c>
      <c r="F26" s="31">
        <f t="shared" si="2"/>
        <v>-7787871</v>
      </c>
      <c r="G26" s="31">
        <f t="shared" si="2"/>
        <v>406869</v>
      </c>
      <c r="H26" s="31">
        <f t="shared" si="2"/>
        <v>399977</v>
      </c>
      <c r="I26" s="31">
        <f t="shared" si="2"/>
        <v>400038</v>
      </c>
      <c r="J26" s="31">
        <f t="shared" si="2"/>
        <v>1206884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1206884</v>
      </c>
      <c r="X26" s="31">
        <f t="shared" si="2"/>
        <v>-1946970</v>
      </c>
      <c r="Y26" s="31">
        <f t="shared" si="2"/>
        <v>3153854</v>
      </c>
      <c r="Z26" s="32">
        <f>+IF(X26&lt;&gt;0,+(Y26/X26)*100,0)</f>
        <v>-161.9878066945048</v>
      </c>
      <c r="AA26" s="33">
        <f>+AA13+AA25</f>
        <v>-7787871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9695925</v>
      </c>
      <c r="D32" s="18"/>
      <c r="E32" s="19"/>
      <c r="F32" s="20"/>
      <c r="G32" s="20">
        <v>941946</v>
      </c>
      <c r="H32" s="20">
        <v>933109</v>
      </c>
      <c r="I32" s="20">
        <v>965393</v>
      </c>
      <c r="J32" s="20">
        <v>2840448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2840448</v>
      </c>
      <c r="X32" s="20"/>
      <c r="Y32" s="20">
        <v>2840448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4112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595296</v>
      </c>
      <c r="F35" s="20">
        <v>595296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148824</v>
      </c>
      <c r="Y35" s="20">
        <v>-148824</v>
      </c>
      <c r="Z35" s="21">
        <v>-100</v>
      </c>
      <c r="AA35" s="22">
        <v>595296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9700037</v>
      </c>
      <c r="D37" s="29">
        <f t="shared" ref="D37:Y37" si="3">SUM(D29:D36)</f>
        <v>0</v>
      </c>
      <c r="E37" s="30">
        <f t="shared" si="3"/>
        <v>595296</v>
      </c>
      <c r="F37" s="31">
        <f t="shared" si="3"/>
        <v>595296</v>
      </c>
      <c r="G37" s="31">
        <f t="shared" si="3"/>
        <v>941946</v>
      </c>
      <c r="H37" s="31">
        <f t="shared" si="3"/>
        <v>933109</v>
      </c>
      <c r="I37" s="31">
        <f t="shared" si="3"/>
        <v>965393</v>
      </c>
      <c r="J37" s="31">
        <f t="shared" si="3"/>
        <v>2840448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2840448</v>
      </c>
      <c r="X37" s="31">
        <f t="shared" si="3"/>
        <v>148824</v>
      </c>
      <c r="Y37" s="31">
        <f t="shared" si="3"/>
        <v>2691624</v>
      </c>
      <c r="Z37" s="32">
        <f>+IF(X37&lt;&gt;0,+(Y37/X37)*100,0)</f>
        <v>1808.5953878406708</v>
      </c>
      <c r="AA37" s="33">
        <f>SUM(AA29:AA36)</f>
        <v>595296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9700037</v>
      </c>
      <c r="D44" s="29">
        <f>+D37+D43</f>
        <v>0</v>
      </c>
      <c r="E44" s="30">
        <f t="shared" si="5"/>
        <v>595296</v>
      </c>
      <c r="F44" s="31">
        <f t="shared" si="5"/>
        <v>595296</v>
      </c>
      <c r="G44" s="31">
        <f t="shared" si="5"/>
        <v>941946</v>
      </c>
      <c r="H44" s="31">
        <f t="shared" si="5"/>
        <v>933109</v>
      </c>
      <c r="I44" s="31">
        <f t="shared" si="5"/>
        <v>965393</v>
      </c>
      <c r="J44" s="31">
        <f t="shared" si="5"/>
        <v>2840448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2840448</v>
      </c>
      <c r="X44" s="31">
        <f t="shared" si="5"/>
        <v>148824</v>
      </c>
      <c r="Y44" s="31">
        <f t="shared" si="5"/>
        <v>2691624</v>
      </c>
      <c r="Z44" s="32">
        <f>+IF(X44&lt;&gt;0,+(Y44/X44)*100,0)</f>
        <v>1808.5953878406708</v>
      </c>
      <c r="AA44" s="33">
        <f>+AA37+AA43</f>
        <v>595296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-5351366</v>
      </c>
      <c r="D45" s="42">
        <f t="shared" si="6"/>
        <v>0</v>
      </c>
      <c r="E45" s="43">
        <f t="shared" si="6"/>
        <v>-8383167</v>
      </c>
      <c r="F45" s="44">
        <f t="shared" si="6"/>
        <v>-8383167</v>
      </c>
      <c r="G45" s="44">
        <f t="shared" si="6"/>
        <v>-535077</v>
      </c>
      <c r="H45" s="44">
        <f t="shared" si="6"/>
        <v>-533132</v>
      </c>
      <c r="I45" s="44">
        <f t="shared" si="6"/>
        <v>-565355</v>
      </c>
      <c r="J45" s="44">
        <f t="shared" si="6"/>
        <v>-1633564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-1633564</v>
      </c>
      <c r="X45" s="44">
        <f t="shared" si="6"/>
        <v>-2095794</v>
      </c>
      <c r="Y45" s="44">
        <f t="shared" si="6"/>
        <v>462230</v>
      </c>
      <c r="Z45" s="45">
        <f>+IF(X45&lt;&gt;0,+(Y45/X45)*100,0)</f>
        <v>-22.055125646890868</v>
      </c>
      <c r="AA45" s="46">
        <f>+AA26-AA44</f>
        <v>-8383167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-25266796</v>
      </c>
      <c r="D6" s="18"/>
      <c r="E6" s="19">
        <v>9312295</v>
      </c>
      <c r="F6" s="20">
        <v>9312295</v>
      </c>
      <c r="G6" s="20">
        <v>-25968174</v>
      </c>
      <c r="H6" s="20">
        <v>-3431162</v>
      </c>
      <c r="I6" s="20">
        <v>-199463</v>
      </c>
      <c r="J6" s="20">
        <v>-29598799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-29598799</v>
      </c>
      <c r="X6" s="20">
        <v>2328078</v>
      </c>
      <c r="Y6" s="20">
        <v>-31926877</v>
      </c>
      <c r="Z6" s="21">
        <v>-1371.383475983193</v>
      </c>
      <c r="AA6" s="22">
        <v>9312295</v>
      </c>
    </row>
    <row r="7" spans="1:27" x14ac:dyDescent="0.25">
      <c r="A7" s="23" t="s">
        <v>35</v>
      </c>
      <c r="B7" s="17" t="s">
        <v>32</v>
      </c>
      <c r="C7" s="18">
        <v>24590488</v>
      </c>
      <c r="D7" s="18"/>
      <c r="E7" s="19">
        <v>16393369</v>
      </c>
      <c r="F7" s="20">
        <v>16393369</v>
      </c>
      <c r="G7" s="20">
        <v>26600095</v>
      </c>
      <c r="H7" s="20">
        <v>1935919</v>
      </c>
      <c r="I7" s="20">
        <v>1464555</v>
      </c>
      <c r="J7" s="20">
        <v>30000569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30000569</v>
      </c>
      <c r="X7" s="20">
        <v>4098345</v>
      </c>
      <c r="Y7" s="20">
        <v>25902224</v>
      </c>
      <c r="Z7" s="21">
        <v>632.0166799037172</v>
      </c>
      <c r="AA7" s="22">
        <v>16393369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-1250000</v>
      </c>
      <c r="F10" s="20">
        <v>-1250000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-312501</v>
      </c>
      <c r="Y10" s="20">
        <v>312501</v>
      </c>
      <c r="Z10" s="21">
        <v>-100</v>
      </c>
      <c r="AA10" s="22">
        <v>-1250000</v>
      </c>
    </row>
    <row r="11" spans="1:27" x14ac:dyDescent="0.25">
      <c r="A11" s="23" t="s">
        <v>39</v>
      </c>
      <c r="B11" s="17" t="s">
        <v>32</v>
      </c>
      <c r="C11" s="18">
        <v>2503016</v>
      </c>
      <c r="D11" s="18"/>
      <c r="E11" s="19">
        <v>763860</v>
      </c>
      <c r="F11" s="20">
        <v>763860</v>
      </c>
      <c r="G11" s="24">
        <v>2555515</v>
      </c>
      <c r="H11" s="24">
        <v>57900</v>
      </c>
      <c r="I11" s="24">
        <v>50105</v>
      </c>
      <c r="J11" s="20">
        <v>2663520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2663520</v>
      </c>
      <c r="X11" s="20">
        <v>190965</v>
      </c>
      <c r="Y11" s="24">
        <v>2472555</v>
      </c>
      <c r="Z11" s="25">
        <v>1294.7686748880685</v>
      </c>
      <c r="AA11" s="26">
        <v>763860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1826708</v>
      </c>
      <c r="D13" s="29">
        <f>SUM(D6:D12)</f>
        <v>0</v>
      </c>
      <c r="E13" s="30">
        <f t="shared" si="0"/>
        <v>25219524</v>
      </c>
      <c r="F13" s="31">
        <f t="shared" si="0"/>
        <v>25219524</v>
      </c>
      <c r="G13" s="31">
        <f t="shared" si="0"/>
        <v>3187436</v>
      </c>
      <c r="H13" s="31">
        <f t="shared" si="0"/>
        <v>-1437343</v>
      </c>
      <c r="I13" s="31">
        <f t="shared" si="0"/>
        <v>1315197</v>
      </c>
      <c r="J13" s="31">
        <f t="shared" si="0"/>
        <v>3065290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3065290</v>
      </c>
      <c r="X13" s="31">
        <f t="shared" si="0"/>
        <v>6304887</v>
      </c>
      <c r="Y13" s="31">
        <f t="shared" si="0"/>
        <v>-3239597</v>
      </c>
      <c r="Z13" s="32">
        <f>+IF(X13&lt;&gt;0,+(Y13/X13)*100,0)</f>
        <v>-51.382316606150113</v>
      </c>
      <c r="AA13" s="33">
        <f>SUM(AA6:AA12)</f>
        <v>25219524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-368415</v>
      </c>
      <c r="D17" s="18"/>
      <c r="E17" s="19">
        <v>5052400</v>
      </c>
      <c r="F17" s="20">
        <v>5052400</v>
      </c>
      <c r="G17" s="24">
        <v>-368415</v>
      </c>
      <c r="H17" s="24"/>
      <c r="I17" s="24"/>
      <c r="J17" s="20">
        <v>-368415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-368415</v>
      </c>
      <c r="X17" s="20">
        <v>1263096</v>
      </c>
      <c r="Y17" s="24">
        <v>-1631511</v>
      </c>
      <c r="Z17" s="25">
        <v>-129.16761671321893</v>
      </c>
      <c r="AA17" s="26">
        <v>5052400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-368415</v>
      </c>
      <c r="D25" s="29">
        <f t="shared" ref="D25:Y25" si="1">SUM(D15:D24)</f>
        <v>0</v>
      </c>
      <c r="E25" s="35">
        <f t="shared" si="1"/>
        <v>5052400</v>
      </c>
      <c r="F25" s="36">
        <f t="shared" si="1"/>
        <v>5052400</v>
      </c>
      <c r="G25" s="36">
        <f t="shared" si="1"/>
        <v>-368415</v>
      </c>
      <c r="H25" s="36">
        <f t="shared" si="1"/>
        <v>0</v>
      </c>
      <c r="I25" s="36">
        <f t="shared" si="1"/>
        <v>0</v>
      </c>
      <c r="J25" s="36">
        <f t="shared" si="1"/>
        <v>-368415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-368415</v>
      </c>
      <c r="X25" s="36">
        <f t="shared" si="1"/>
        <v>1263096</v>
      </c>
      <c r="Y25" s="36">
        <f t="shared" si="1"/>
        <v>-1631511</v>
      </c>
      <c r="Z25" s="37">
        <f>+IF(X25&lt;&gt;0,+(Y25/X25)*100,0)</f>
        <v>-129.16761671321893</v>
      </c>
      <c r="AA25" s="38">
        <f>SUM(AA15:AA24)</f>
        <v>5052400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1458293</v>
      </c>
      <c r="D26" s="29">
        <f>+D13+D25</f>
        <v>0</v>
      </c>
      <c r="E26" s="30">
        <f t="shared" si="2"/>
        <v>30271924</v>
      </c>
      <c r="F26" s="31">
        <f t="shared" si="2"/>
        <v>30271924</v>
      </c>
      <c r="G26" s="31">
        <f t="shared" si="2"/>
        <v>2819021</v>
      </c>
      <c r="H26" s="31">
        <f t="shared" si="2"/>
        <v>-1437343</v>
      </c>
      <c r="I26" s="31">
        <f t="shared" si="2"/>
        <v>1315197</v>
      </c>
      <c r="J26" s="31">
        <f t="shared" si="2"/>
        <v>2696875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2696875</v>
      </c>
      <c r="X26" s="31">
        <f t="shared" si="2"/>
        <v>7567983</v>
      </c>
      <c r="Y26" s="31">
        <f t="shared" si="2"/>
        <v>-4871108</v>
      </c>
      <c r="Z26" s="32">
        <f>+IF(X26&lt;&gt;0,+(Y26/X26)*100,0)</f>
        <v>-64.364679466114026</v>
      </c>
      <c r="AA26" s="33">
        <f>+AA13+AA25</f>
        <v>30271924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5712383</v>
      </c>
      <c r="D32" s="18"/>
      <c r="E32" s="19">
        <v>18849309</v>
      </c>
      <c r="F32" s="20">
        <v>18849309</v>
      </c>
      <c r="G32" s="20">
        <v>5120444</v>
      </c>
      <c r="H32" s="20">
        <v>-3108178</v>
      </c>
      <c r="I32" s="20">
        <v>6000</v>
      </c>
      <c r="J32" s="20">
        <v>2018266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2018266</v>
      </c>
      <c r="X32" s="20">
        <v>4712322</v>
      </c>
      <c r="Y32" s="20">
        <v>-2694056</v>
      </c>
      <c r="Z32" s="21">
        <v>-57.170456518039302</v>
      </c>
      <c r="AA32" s="22">
        <v>18849309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5146659</v>
      </c>
      <c r="F34" s="20">
        <v>5146659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1286664</v>
      </c>
      <c r="Y34" s="20">
        <v>-1286664</v>
      </c>
      <c r="Z34" s="21">
        <v>-100</v>
      </c>
      <c r="AA34" s="22">
        <v>5146659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5712383</v>
      </c>
      <c r="D37" s="29">
        <f t="shared" ref="D37:Y37" si="3">SUM(D29:D36)</f>
        <v>0</v>
      </c>
      <c r="E37" s="30">
        <f t="shared" si="3"/>
        <v>23995968</v>
      </c>
      <c r="F37" s="31">
        <f t="shared" si="3"/>
        <v>23995968</v>
      </c>
      <c r="G37" s="31">
        <f t="shared" si="3"/>
        <v>5120444</v>
      </c>
      <c r="H37" s="31">
        <f t="shared" si="3"/>
        <v>-3108178</v>
      </c>
      <c r="I37" s="31">
        <f t="shared" si="3"/>
        <v>6000</v>
      </c>
      <c r="J37" s="31">
        <f t="shared" si="3"/>
        <v>2018266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2018266</v>
      </c>
      <c r="X37" s="31">
        <f t="shared" si="3"/>
        <v>5998986</v>
      </c>
      <c r="Y37" s="31">
        <f t="shared" si="3"/>
        <v>-3980720</v>
      </c>
      <c r="Z37" s="32">
        <f>+IF(X37&lt;&gt;0,+(Y37/X37)*100,0)</f>
        <v>-66.35654758987603</v>
      </c>
      <c r="AA37" s="33">
        <f>SUM(AA29:AA36)</f>
        <v>23995968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5712383</v>
      </c>
      <c r="D44" s="29">
        <f>+D37+D43</f>
        <v>0</v>
      </c>
      <c r="E44" s="30">
        <f t="shared" si="5"/>
        <v>23995968</v>
      </c>
      <c r="F44" s="31">
        <f t="shared" si="5"/>
        <v>23995968</v>
      </c>
      <c r="G44" s="31">
        <f t="shared" si="5"/>
        <v>5120444</v>
      </c>
      <c r="H44" s="31">
        <f t="shared" si="5"/>
        <v>-3108178</v>
      </c>
      <c r="I44" s="31">
        <f t="shared" si="5"/>
        <v>6000</v>
      </c>
      <c r="J44" s="31">
        <f t="shared" si="5"/>
        <v>2018266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2018266</v>
      </c>
      <c r="X44" s="31">
        <f t="shared" si="5"/>
        <v>5998986</v>
      </c>
      <c r="Y44" s="31">
        <f t="shared" si="5"/>
        <v>-3980720</v>
      </c>
      <c r="Z44" s="32">
        <f>+IF(X44&lt;&gt;0,+(Y44/X44)*100,0)</f>
        <v>-66.35654758987603</v>
      </c>
      <c r="AA44" s="33">
        <f>+AA37+AA43</f>
        <v>23995968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-4254090</v>
      </c>
      <c r="D45" s="42">
        <f t="shared" si="6"/>
        <v>0</v>
      </c>
      <c r="E45" s="43">
        <f t="shared" si="6"/>
        <v>6275956</v>
      </c>
      <c r="F45" s="44">
        <f t="shared" si="6"/>
        <v>6275956</v>
      </c>
      <c r="G45" s="44">
        <f t="shared" si="6"/>
        <v>-2301423</v>
      </c>
      <c r="H45" s="44">
        <f t="shared" si="6"/>
        <v>1670835</v>
      </c>
      <c r="I45" s="44">
        <f t="shared" si="6"/>
        <v>1309197</v>
      </c>
      <c r="J45" s="44">
        <f t="shared" si="6"/>
        <v>678609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678609</v>
      </c>
      <c r="X45" s="44">
        <f t="shared" si="6"/>
        <v>1568997</v>
      </c>
      <c r="Y45" s="44">
        <f t="shared" si="6"/>
        <v>-890388</v>
      </c>
      <c r="Z45" s="45">
        <f>+IF(X45&lt;&gt;0,+(Y45/X45)*100,0)</f>
        <v>-56.748865676607409</v>
      </c>
      <c r="AA45" s="46">
        <f>+AA26-AA44</f>
        <v>6275956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5862302</v>
      </c>
      <c r="D47" s="18"/>
      <c r="E47" s="19"/>
      <c r="F47" s="20"/>
      <c r="G47" s="20">
        <v>-10843601</v>
      </c>
      <c r="H47" s="20">
        <v>22248374</v>
      </c>
      <c r="I47" s="20">
        <v>-229132</v>
      </c>
      <c r="J47" s="20">
        <v>11175641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11175641</v>
      </c>
      <c r="X47" s="20"/>
      <c r="Y47" s="20">
        <v>11175641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5862302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-10843601</v>
      </c>
      <c r="H50" s="52">
        <f t="shared" si="7"/>
        <v>22248374</v>
      </c>
      <c r="I50" s="52">
        <f t="shared" si="7"/>
        <v>-229132</v>
      </c>
      <c r="J50" s="52">
        <f t="shared" si="7"/>
        <v>11175641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11175641</v>
      </c>
      <c r="X50" s="52">
        <f t="shared" si="7"/>
        <v>0</v>
      </c>
      <c r="Y50" s="52">
        <f t="shared" si="7"/>
        <v>11175641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-188390</v>
      </c>
      <c r="D6" s="18"/>
      <c r="E6" s="19">
        <v>-1448386</v>
      </c>
      <c r="F6" s="20">
        <v>-1448386</v>
      </c>
      <c r="G6" s="20">
        <v>-375707</v>
      </c>
      <c r="H6" s="20">
        <v>-383756</v>
      </c>
      <c r="I6" s="20">
        <v>-330243</v>
      </c>
      <c r="J6" s="20">
        <v>-1089706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-1089706</v>
      </c>
      <c r="X6" s="20">
        <v>-362106</v>
      </c>
      <c r="Y6" s="20">
        <v>-727600</v>
      </c>
      <c r="Z6" s="21">
        <v>200.93563763096992</v>
      </c>
      <c r="AA6" s="22">
        <v>-1448386</v>
      </c>
    </row>
    <row r="7" spans="1:27" x14ac:dyDescent="0.25">
      <c r="A7" s="23" t="s">
        <v>35</v>
      </c>
      <c r="B7" s="17" t="s">
        <v>32</v>
      </c>
      <c r="C7" s="18">
        <v>-69234760</v>
      </c>
      <c r="D7" s="18"/>
      <c r="E7" s="19">
        <v>967154</v>
      </c>
      <c r="F7" s="20">
        <v>967154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241791</v>
      </c>
      <c r="Y7" s="20">
        <v>-241791</v>
      </c>
      <c r="Z7" s="21">
        <v>-100</v>
      </c>
      <c r="AA7" s="22">
        <v>967154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334</v>
      </c>
      <c r="F11" s="20">
        <v>334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</v>
      </c>
      <c r="Y11" s="24">
        <v>-84</v>
      </c>
      <c r="Z11" s="25">
        <v>-100</v>
      </c>
      <c r="AA11" s="26">
        <v>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-69423150</v>
      </c>
      <c r="D13" s="29">
        <f>SUM(D6:D12)</f>
        <v>0</v>
      </c>
      <c r="E13" s="30">
        <f t="shared" si="0"/>
        <v>-480898</v>
      </c>
      <c r="F13" s="31">
        <f t="shared" si="0"/>
        <v>-480898</v>
      </c>
      <c r="G13" s="31">
        <f t="shared" si="0"/>
        <v>-375707</v>
      </c>
      <c r="H13" s="31">
        <f t="shared" si="0"/>
        <v>-383756</v>
      </c>
      <c r="I13" s="31">
        <f t="shared" si="0"/>
        <v>-330243</v>
      </c>
      <c r="J13" s="31">
        <f t="shared" si="0"/>
        <v>-1089706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-1089706</v>
      </c>
      <c r="X13" s="31">
        <f t="shared" si="0"/>
        <v>-120231</v>
      </c>
      <c r="Y13" s="31">
        <f t="shared" si="0"/>
        <v>-969475</v>
      </c>
      <c r="Z13" s="32">
        <f>+IF(X13&lt;&gt;0,+(Y13/X13)*100,0)</f>
        <v>806.34362186125031</v>
      </c>
      <c r="AA13" s="33">
        <f>SUM(AA6:AA12)</f>
        <v>-480898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-536433</v>
      </c>
      <c r="D17" s="18"/>
      <c r="E17" s="19">
        <v>-4071753</v>
      </c>
      <c r="F17" s="20">
        <v>-4071753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-1017939</v>
      </c>
      <c r="Y17" s="24">
        <v>1017939</v>
      </c>
      <c r="Z17" s="25">
        <v>-100</v>
      </c>
      <c r="AA17" s="26">
        <v>-4071753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-536433</v>
      </c>
      <c r="D25" s="29">
        <f t="shared" ref="D25:Y25" si="1">SUM(D15:D24)</f>
        <v>0</v>
      </c>
      <c r="E25" s="35">
        <f t="shared" si="1"/>
        <v>-4071753</v>
      </c>
      <c r="F25" s="36">
        <f t="shared" si="1"/>
        <v>-4071753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-1017939</v>
      </c>
      <c r="Y25" s="36">
        <f t="shared" si="1"/>
        <v>1017939</v>
      </c>
      <c r="Z25" s="37">
        <f>+IF(X25&lt;&gt;0,+(Y25/X25)*100,0)</f>
        <v>-100</v>
      </c>
      <c r="AA25" s="38">
        <f>SUM(AA15:AA24)</f>
        <v>-4071753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-69959583</v>
      </c>
      <c r="D26" s="29">
        <f>+D13+D25</f>
        <v>0</v>
      </c>
      <c r="E26" s="30">
        <f t="shared" si="2"/>
        <v>-4552651</v>
      </c>
      <c r="F26" s="31">
        <f t="shared" si="2"/>
        <v>-4552651</v>
      </c>
      <c r="G26" s="31">
        <f t="shared" si="2"/>
        <v>-375707</v>
      </c>
      <c r="H26" s="31">
        <f t="shared" si="2"/>
        <v>-383756</v>
      </c>
      <c r="I26" s="31">
        <f t="shared" si="2"/>
        <v>-330243</v>
      </c>
      <c r="J26" s="31">
        <f t="shared" si="2"/>
        <v>-1089706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-1089706</v>
      </c>
      <c r="X26" s="31">
        <f t="shared" si="2"/>
        <v>-1138170</v>
      </c>
      <c r="Y26" s="31">
        <f t="shared" si="2"/>
        <v>48464</v>
      </c>
      <c r="Z26" s="32">
        <f>+IF(X26&lt;&gt;0,+(Y26/X26)*100,0)</f>
        <v>-4.2580633824472622</v>
      </c>
      <c r="AA26" s="33">
        <f>+AA13+AA25</f>
        <v>-4552651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-271611</v>
      </c>
      <c r="D34" s="18"/>
      <c r="E34" s="19"/>
      <c r="F34" s="20"/>
      <c r="G34" s="20">
        <v>820292</v>
      </c>
      <c r="H34" s="20">
        <v>-1091903</v>
      </c>
      <c r="I34" s="20"/>
      <c r="J34" s="20">
        <v>-271611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-271611</v>
      </c>
      <c r="X34" s="20"/>
      <c r="Y34" s="20">
        <v>-271611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976947</v>
      </c>
      <c r="F35" s="20">
        <v>976947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244239</v>
      </c>
      <c r="Y35" s="20">
        <v>-244239</v>
      </c>
      <c r="Z35" s="21">
        <v>-100</v>
      </c>
      <c r="AA35" s="22">
        <v>976947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-271611</v>
      </c>
      <c r="D37" s="29">
        <f t="shared" ref="D37:Y37" si="3">SUM(D29:D36)</f>
        <v>0</v>
      </c>
      <c r="E37" s="30">
        <f t="shared" si="3"/>
        <v>976947</v>
      </c>
      <c r="F37" s="31">
        <f t="shared" si="3"/>
        <v>976947</v>
      </c>
      <c r="G37" s="31">
        <f t="shared" si="3"/>
        <v>820292</v>
      </c>
      <c r="H37" s="31">
        <f t="shared" si="3"/>
        <v>-1091903</v>
      </c>
      <c r="I37" s="31">
        <f t="shared" si="3"/>
        <v>0</v>
      </c>
      <c r="J37" s="31">
        <f t="shared" si="3"/>
        <v>-271611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-271611</v>
      </c>
      <c r="X37" s="31">
        <f t="shared" si="3"/>
        <v>244239</v>
      </c>
      <c r="Y37" s="31">
        <f t="shared" si="3"/>
        <v>-515850</v>
      </c>
      <c r="Z37" s="32">
        <f>+IF(X37&lt;&gt;0,+(Y37/X37)*100,0)</f>
        <v>-211.20705538427524</v>
      </c>
      <c r="AA37" s="33">
        <f>SUM(AA29:AA36)</f>
        <v>976947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17331611</v>
      </c>
      <c r="D40" s="18"/>
      <c r="E40" s="19">
        <v>17660292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4415073</v>
      </c>
      <c r="Y40" s="20">
        <v>-4415073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17331611</v>
      </c>
      <c r="D43" s="29">
        <f t="shared" ref="D43:Y43" si="4">SUM(D39:D42)</f>
        <v>0</v>
      </c>
      <c r="E43" s="35">
        <f t="shared" si="4"/>
        <v>17660292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4415073</v>
      </c>
      <c r="Y43" s="36">
        <f t="shared" si="4"/>
        <v>-4415073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17060000</v>
      </c>
      <c r="D44" s="29">
        <f>+D37+D43</f>
        <v>0</v>
      </c>
      <c r="E44" s="30">
        <f t="shared" si="5"/>
        <v>18637239</v>
      </c>
      <c r="F44" s="31">
        <f t="shared" si="5"/>
        <v>18637239</v>
      </c>
      <c r="G44" s="31">
        <f t="shared" si="5"/>
        <v>820292</v>
      </c>
      <c r="H44" s="31">
        <f t="shared" si="5"/>
        <v>-1091903</v>
      </c>
      <c r="I44" s="31">
        <f t="shared" si="5"/>
        <v>0</v>
      </c>
      <c r="J44" s="31">
        <f t="shared" si="5"/>
        <v>-271611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-271611</v>
      </c>
      <c r="X44" s="31">
        <f t="shared" si="5"/>
        <v>4659312</v>
      </c>
      <c r="Y44" s="31">
        <f t="shared" si="5"/>
        <v>-4930923</v>
      </c>
      <c r="Z44" s="32">
        <f>+IF(X44&lt;&gt;0,+(Y44/X44)*100,0)</f>
        <v>-105.82942288475208</v>
      </c>
      <c r="AA44" s="33">
        <f>+AA37+AA43</f>
        <v>18637239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-87019583</v>
      </c>
      <c r="D45" s="42">
        <f t="shared" si="6"/>
        <v>0</v>
      </c>
      <c r="E45" s="43">
        <f t="shared" si="6"/>
        <v>-23189890</v>
      </c>
      <c r="F45" s="44">
        <f t="shared" si="6"/>
        <v>-23189890</v>
      </c>
      <c r="G45" s="44">
        <f t="shared" si="6"/>
        <v>-1195999</v>
      </c>
      <c r="H45" s="44">
        <f t="shared" si="6"/>
        <v>708147</v>
      </c>
      <c r="I45" s="44">
        <f t="shared" si="6"/>
        <v>-330243</v>
      </c>
      <c r="J45" s="44">
        <f t="shared" si="6"/>
        <v>-818095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-818095</v>
      </c>
      <c r="X45" s="44">
        <f t="shared" si="6"/>
        <v>-5797482</v>
      </c>
      <c r="Y45" s="44">
        <f t="shared" si="6"/>
        <v>4979387</v>
      </c>
      <c r="Z45" s="45">
        <f>+IF(X45&lt;&gt;0,+(Y45/X45)*100,0)</f>
        <v>-85.888787580539272</v>
      </c>
      <c r="AA45" s="46">
        <f>+AA26-AA44</f>
        <v>-23189890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-17660292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-4415073</v>
      </c>
      <c r="Y47" s="20">
        <v>4415073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-17660292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-4415073</v>
      </c>
      <c r="Y50" s="52">
        <f t="shared" si="7"/>
        <v>4415073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</v>
      </c>
      <c r="X6" s="20"/>
      <c r="Y6" s="20">
        <v>700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-5610</v>
      </c>
      <c r="D7" s="18"/>
      <c r="E7" s="19"/>
      <c r="F7" s="20"/>
      <c r="G7" s="20">
        <v>5610</v>
      </c>
      <c r="H7" s="20">
        <v>-700</v>
      </c>
      <c r="I7" s="20">
        <v>-5610</v>
      </c>
      <c r="J7" s="20">
        <v>-700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-700</v>
      </c>
      <c r="X7" s="20"/>
      <c r="Y7" s="20">
        <v>-700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395355</v>
      </c>
      <c r="D17" s="18"/>
      <c r="E17" s="19">
        <v>-272508</v>
      </c>
      <c r="F17" s="20">
        <v>-272508</v>
      </c>
      <c r="G17" s="24"/>
      <c r="H17" s="24"/>
      <c r="I17" s="24">
        <v>395355</v>
      </c>
      <c r="J17" s="20">
        <v>395355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395355</v>
      </c>
      <c r="X17" s="20">
        <v>-68127</v>
      </c>
      <c r="Y17" s="24">
        <v>463482</v>
      </c>
      <c r="Z17" s="25">
        <v>-680.32057774450664</v>
      </c>
      <c r="AA17" s="26">
        <v>-272508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395355</v>
      </c>
      <c r="D25" s="29">
        <f t="shared" ref="D25:Y25" si="1">SUM(D15:D24)</f>
        <v>0</v>
      </c>
      <c r="E25" s="35">
        <f t="shared" si="1"/>
        <v>-272508</v>
      </c>
      <c r="F25" s="36">
        <f t="shared" si="1"/>
        <v>-272508</v>
      </c>
      <c r="G25" s="36">
        <f t="shared" si="1"/>
        <v>0</v>
      </c>
      <c r="H25" s="36">
        <f t="shared" si="1"/>
        <v>0</v>
      </c>
      <c r="I25" s="36">
        <f t="shared" si="1"/>
        <v>395355</v>
      </c>
      <c r="J25" s="36">
        <f t="shared" si="1"/>
        <v>395355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395355</v>
      </c>
      <c r="X25" s="36">
        <f t="shared" si="1"/>
        <v>-68127</v>
      </c>
      <c r="Y25" s="36">
        <f t="shared" si="1"/>
        <v>463482</v>
      </c>
      <c r="Z25" s="37">
        <f>+IF(X25&lt;&gt;0,+(Y25/X25)*100,0)</f>
        <v>-680.32057774450664</v>
      </c>
      <c r="AA25" s="38">
        <f>SUM(AA15:AA24)</f>
        <v>-272508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395355</v>
      </c>
      <c r="D26" s="29">
        <f>+D13+D25</f>
        <v>0</v>
      </c>
      <c r="E26" s="30">
        <f t="shared" si="2"/>
        <v>-272508</v>
      </c>
      <c r="F26" s="31">
        <f t="shared" si="2"/>
        <v>-272508</v>
      </c>
      <c r="G26" s="31">
        <f t="shared" si="2"/>
        <v>0</v>
      </c>
      <c r="H26" s="31">
        <f t="shared" si="2"/>
        <v>0</v>
      </c>
      <c r="I26" s="31">
        <f t="shared" si="2"/>
        <v>395355</v>
      </c>
      <c r="J26" s="31">
        <f t="shared" si="2"/>
        <v>395355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395355</v>
      </c>
      <c r="X26" s="31">
        <f t="shared" si="2"/>
        <v>-68127</v>
      </c>
      <c r="Y26" s="31">
        <f t="shared" si="2"/>
        <v>463482</v>
      </c>
      <c r="Z26" s="32">
        <f>+IF(X26&lt;&gt;0,+(Y26/X26)*100,0)</f>
        <v>-680.32057774450664</v>
      </c>
      <c r="AA26" s="33">
        <f>+AA13+AA25</f>
        <v>-272508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395355</v>
      </c>
      <c r="D45" s="42">
        <f t="shared" si="6"/>
        <v>0</v>
      </c>
      <c r="E45" s="43">
        <f t="shared" si="6"/>
        <v>-272508</v>
      </c>
      <c r="F45" s="44">
        <f t="shared" si="6"/>
        <v>-272508</v>
      </c>
      <c r="G45" s="44">
        <f t="shared" si="6"/>
        <v>0</v>
      </c>
      <c r="H45" s="44">
        <f t="shared" si="6"/>
        <v>0</v>
      </c>
      <c r="I45" s="44">
        <f t="shared" si="6"/>
        <v>395355</v>
      </c>
      <c r="J45" s="44">
        <f t="shared" si="6"/>
        <v>395355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395355</v>
      </c>
      <c r="X45" s="44">
        <f t="shared" si="6"/>
        <v>-68127</v>
      </c>
      <c r="Y45" s="44">
        <f t="shared" si="6"/>
        <v>463482</v>
      </c>
      <c r="Z45" s="45">
        <f>+IF(X45&lt;&gt;0,+(Y45/X45)*100,0)</f>
        <v>-680.32057774450664</v>
      </c>
      <c r="AA45" s="46">
        <f>+AA26-AA44</f>
        <v>-272508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1893942</v>
      </c>
      <c r="X6" s="20"/>
      <c r="Y6" s="20">
        <v>1893942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369637542</v>
      </c>
      <c r="D7" s="18"/>
      <c r="E7" s="19"/>
      <c r="F7" s="20"/>
      <c r="G7" s="20">
        <v>6486179</v>
      </c>
      <c r="H7" s="20">
        <v>4940130</v>
      </c>
      <c r="I7" s="20">
        <v>4509360</v>
      </c>
      <c r="J7" s="20">
        <v>15935669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15935669</v>
      </c>
      <c r="X7" s="20"/>
      <c r="Y7" s="20">
        <v>15935669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-111695</v>
      </c>
      <c r="H10" s="20">
        <v>-1591</v>
      </c>
      <c r="I10" s="20">
        <v>-636</v>
      </c>
      <c r="J10" s="20">
        <v>-113922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-113922</v>
      </c>
      <c r="X10" s="20"/>
      <c r="Y10" s="20">
        <v>-113922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-37457</v>
      </c>
      <c r="H11" s="24">
        <v>157268</v>
      </c>
      <c r="I11" s="24">
        <v>330447</v>
      </c>
      <c r="J11" s="20">
        <v>450258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450258</v>
      </c>
      <c r="X11" s="20"/>
      <c r="Y11" s="24">
        <v>450258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369637542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6636365</v>
      </c>
      <c r="H13" s="31">
        <f t="shared" si="0"/>
        <v>5822900</v>
      </c>
      <c r="I13" s="31">
        <f t="shared" si="0"/>
        <v>5706682</v>
      </c>
      <c r="J13" s="31">
        <f t="shared" si="0"/>
        <v>18165947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18165947</v>
      </c>
      <c r="X13" s="31">
        <f t="shared" si="0"/>
        <v>0</v>
      </c>
      <c r="Y13" s="31">
        <f t="shared" si="0"/>
        <v>18165947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-673795962</v>
      </c>
      <c r="D17" s="18"/>
      <c r="E17" s="19"/>
      <c r="F17" s="20"/>
      <c r="G17" s="24">
        <v>-337150</v>
      </c>
      <c r="H17" s="24">
        <v>-337145</v>
      </c>
      <c r="I17" s="24">
        <v>-326289</v>
      </c>
      <c r="J17" s="20">
        <v>-1000584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-1000584</v>
      </c>
      <c r="X17" s="20"/>
      <c r="Y17" s="24">
        <v>-1000584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-2050</v>
      </c>
      <c r="H21" s="20">
        <v>-2050</v>
      </c>
      <c r="I21" s="20">
        <v>-1984</v>
      </c>
      <c r="J21" s="20">
        <v>-6084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-6084</v>
      </c>
      <c r="X21" s="20"/>
      <c r="Y21" s="20">
        <v>-6084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-673795962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-339200</v>
      </c>
      <c r="H25" s="36">
        <f t="shared" si="1"/>
        <v>-339195</v>
      </c>
      <c r="I25" s="36">
        <f t="shared" si="1"/>
        <v>-328273</v>
      </c>
      <c r="J25" s="36">
        <f t="shared" si="1"/>
        <v>-1006668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-1006668</v>
      </c>
      <c r="X25" s="36">
        <f t="shared" si="1"/>
        <v>0</v>
      </c>
      <c r="Y25" s="36">
        <f t="shared" si="1"/>
        <v>-1006668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-304158420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6297165</v>
      </c>
      <c r="H26" s="31">
        <f t="shared" si="2"/>
        <v>5483705</v>
      </c>
      <c r="I26" s="31">
        <f t="shared" si="2"/>
        <v>5378409</v>
      </c>
      <c r="J26" s="31">
        <f t="shared" si="2"/>
        <v>17159279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17159279</v>
      </c>
      <c r="X26" s="31">
        <f t="shared" si="2"/>
        <v>0</v>
      </c>
      <c r="Y26" s="31">
        <f t="shared" si="2"/>
        <v>17159279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119590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-857397</v>
      </c>
      <c r="H32" s="20">
        <v>1338550</v>
      </c>
      <c r="I32" s="20">
        <v>3258912</v>
      </c>
      <c r="J32" s="20">
        <v>3740065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3740065</v>
      </c>
      <c r="X32" s="20"/>
      <c r="Y32" s="20">
        <v>3740065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2033137</v>
      </c>
      <c r="H35" s="20">
        <v>-547487</v>
      </c>
      <c r="I35" s="20">
        <v>495751</v>
      </c>
      <c r="J35" s="20">
        <v>1981401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1981401</v>
      </c>
      <c r="X35" s="20"/>
      <c r="Y35" s="20">
        <v>1981401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1175740</v>
      </c>
      <c r="H37" s="31">
        <f t="shared" si="3"/>
        <v>791063</v>
      </c>
      <c r="I37" s="31">
        <f t="shared" si="3"/>
        <v>3754663</v>
      </c>
      <c r="J37" s="31">
        <f t="shared" si="3"/>
        <v>5721466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5721466</v>
      </c>
      <c r="X37" s="31">
        <f t="shared" si="3"/>
        <v>0</v>
      </c>
      <c r="Y37" s="31">
        <f t="shared" si="3"/>
        <v>5721466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119590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1175740</v>
      </c>
      <c r="H44" s="31">
        <f t="shared" si="5"/>
        <v>791063</v>
      </c>
      <c r="I44" s="31">
        <f t="shared" si="5"/>
        <v>3754663</v>
      </c>
      <c r="J44" s="31">
        <f t="shared" si="5"/>
        <v>5721466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5721466</v>
      </c>
      <c r="X44" s="31">
        <f t="shared" si="5"/>
        <v>0</v>
      </c>
      <c r="Y44" s="31">
        <f t="shared" si="5"/>
        <v>5721466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-304278010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5121425</v>
      </c>
      <c r="H45" s="44">
        <f t="shared" si="6"/>
        <v>4692642</v>
      </c>
      <c r="I45" s="44">
        <f t="shared" si="6"/>
        <v>1623746</v>
      </c>
      <c r="J45" s="44">
        <f t="shared" si="6"/>
        <v>11437813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11437813</v>
      </c>
      <c r="X45" s="44">
        <f t="shared" si="6"/>
        <v>0</v>
      </c>
      <c r="Y45" s="44">
        <f t="shared" si="6"/>
        <v>11437813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429209</v>
      </c>
      <c r="D6" s="18"/>
      <c r="E6" s="19">
        <v>143347</v>
      </c>
      <c r="F6" s="20">
        <v>143347</v>
      </c>
      <c r="G6" s="20">
        <v>-362277</v>
      </c>
      <c r="H6" s="20">
        <v>44795</v>
      </c>
      <c r="I6" s="20">
        <v>475954</v>
      </c>
      <c r="J6" s="20">
        <v>158472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158472</v>
      </c>
      <c r="X6" s="20">
        <v>35838</v>
      </c>
      <c r="Y6" s="20">
        <v>122634</v>
      </c>
      <c r="Z6" s="21">
        <v>342.1898543445505</v>
      </c>
      <c r="AA6" s="22">
        <v>143347</v>
      </c>
    </row>
    <row r="7" spans="1:27" x14ac:dyDescent="0.25">
      <c r="A7" s="23" t="s">
        <v>35</v>
      </c>
      <c r="B7" s="17" t="s">
        <v>32</v>
      </c>
      <c r="C7" s="18">
        <v>-3951436</v>
      </c>
      <c r="D7" s="18"/>
      <c r="E7" s="19">
        <v>34273</v>
      </c>
      <c r="F7" s="20">
        <v>34273</v>
      </c>
      <c r="G7" s="20">
        <v>5138750</v>
      </c>
      <c r="H7" s="20">
        <v>27527</v>
      </c>
      <c r="I7" s="20">
        <v>-3938940</v>
      </c>
      <c r="J7" s="20">
        <v>1227337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1227337</v>
      </c>
      <c r="X7" s="20">
        <v>8568</v>
      </c>
      <c r="Y7" s="20">
        <v>1218769</v>
      </c>
      <c r="Z7" s="21">
        <v>14224.661531279178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</v>
      </c>
      <c r="F10" s="20">
        <v>-330000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-82500</v>
      </c>
      <c r="Y10" s="20">
        <v>82500</v>
      </c>
      <c r="Z10" s="21">
        <v>-100</v>
      </c>
      <c r="AA10" s="22">
        <v>-330000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66240</v>
      </c>
      <c r="F11" s="20">
        <v>66240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16560</v>
      </c>
      <c r="Y11" s="24">
        <v>-16560</v>
      </c>
      <c r="Z11" s="25">
        <v>-100</v>
      </c>
      <c r="AA11" s="26">
        <v>66240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-3522227</v>
      </c>
      <c r="D13" s="29">
        <f>SUM(D6:D12)</f>
        <v>0</v>
      </c>
      <c r="E13" s="30">
        <f t="shared" si="0"/>
        <v>-86140</v>
      </c>
      <c r="F13" s="31">
        <f t="shared" si="0"/>
        <v>-86140</v>
      </c>
      <c r="G13" s="31">
        <f t="shared" si="0"/>
        <v>4776473</v>
      </c>
      <c r="H13" s="31">
        <f t="shared" si="0"/>
        <v>72322</v>
      </c>
      <c r="I13" s="31">
        <f t="shared" si="0"/>
        <v>-3462986</v>
      </c>
      <c r="J13" s="31">
        <f t="shared" si="0"/>
        <v>1385809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1385809</v>
      </c>
      <c r="X13" s="31">
        <f t="shared" si="0"/>
        <v>-21534</v>
      </c>
      <c r="Y13" s="31">
        <f t="shared" si="0"/>
        <v>1407343</v>
      </c>
      <c r="Z13" s="32">
        <f>+IF(X13&lt;&gt;0,+(Y13/X13)*100,0)</f>
        <v>-6535.4462710132811</v>
      </c>
      <c r="AA13" s="33">
        <f>SUM(AA6:AA12)</f>
        <v>-86140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-3522227</v>
      </c>
      <c r="D26" s="29">
        <f>+D13+D25</f>
        <v>0</v>
      </c>
      <c r="E26" s="30">
        <f t="shared" si="2"/>
        <v>-86140</v>
      </c>
      <c r="F26" s="31">
        <f t="shared" si="2"/>
        <v>-86140</v>
      </c>
      <c r="G26" s="31">
        <f t="shared" si="2"/>
        <v>4776473</v>
      </c>
      <c r="H26" s="31">
        <f t="shared" si="2"/>
        <v>72322</v>
      </c>
      <c r="I26" s="31">
        <f t="shared" si="2"/>
        <v>-3462986</v>
      </c>
      <c r="J26" s="31">
        <f t="shared" si="2"/>
        <v>1385809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1385809</v>
      </c>
      <c r="X26" s="31">
        <f t="shared" si="2"/>
        <v>-21534</v>
      </c>
      <c r="Y26" s="31">
        <f t="shared" si="2"/>
        <v>1407343</v>
      </c>
      <c r="Z26" s="32">
        <f>+IF(X26&lt;&gt;0,+(Y26/X26)*100,0)</f>
        <v>-6535.4462710132811</v>
      </c>
      <c r="AA26" s="33">
        <f>+AA13+AA25</f>
        <v>-86140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-50220</v>
      </c>
      <c r="H35" s="20">
        <v>67449</v>
      </c>
      <c r="I35" s="20">
        <v>8614</v>
      </c>
      <c r="J35" s="20">
        <v>25843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25843</v>
      </c>
      <c r="X35" s="20"/>
      <c r="Y35" s="20">
        <v>25843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-50220</v>
      </c>
      <c r="H37" s="31">
        <f t="shared" si="3"/>
        <v>67449</v>
      </c>
      <c r="I37" s="31">
        <f t="shared" si="3"/>
        <v>8614</v>
      </c>
      <c r="J37" s="31">
        <f t="shared" si="3"/>
        <v>25843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25843</v>
      </c>
      <c r="X37" s="31">
        <f t="shared" si="3"/>
        <v>0</v>
      </c>
      <c r="Y37" s="31">
        <f t="shared" si="3"/>
        <v>25843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-50220</v>
      </c>
      <c r="H44" s="31">
        <f t="shared" si="5"/>
        <v>67449</v>
      </c>
      <c r="I44" s="31">
        <f t="shared" si="5"/>
        <v>8614</v>
      </c>
      <c r="J44" s="31">
        <f t="shared" si="5"/>
        <v>25843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25843</v>
      </c>
      <c r="X44" s="31">
        <f t="shared" si="5"/>
        <v>0</v>
      </c>
      <c r="Y44" s="31">
        <f t="shared" si="5"/>
        <v>25843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-3522227</v>
      </c>
      <c r="D45" s="42">
        <f t="shared" si="6"/>
        <v>0</v>
      </c>
      <c r="E45" s="43">
        <f t="shared" si="6"/>
        <v>-86140</v>
      </c>
      <c r="F45" s="44">
        <f t="shared" si="6"/>
        <v>-86140</v>
      </c>
      <c r="G45" s="44">
        <f t="shared" si="6"/>
        <v>4826693</v>
      </c>
      <c r="H45" s="44">
        <f t="shared" si="6"/>
        <v>4873</v>
      </c>
      <c r="I45" s="44">
        <f t="shared" si="6"/>
        <v>-3471600</v>
      </c>
      <c r="J45" s="44">
        <f t="shared" si="6"/>
        <v>1359966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1359966</v>
      </c>
      <c r="X45" s="44">
        <f t="shared" si="6"/>
        <v>-21534</v>
      </c>
      <c r="Y45" s="44">
        <f t="shared" si="6"/>
        <v>1381500</v>
      </c>
      <c r="Z45" s="45">
        <f>+IF(X45&lt;&gt;0,+(Y45/X45)*100,0)</f>
        <v>-6415.4360546113121</v>
      </c>
      <c r="AA45" s="46">
        <f>+AA26-AA44</f>
        <v>-86140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-1983600</v>
      </c>
      <c r="D6" s="18"/>
      <c r="E6" s="19">
        <v>651137</v>
      </c>
      <c r="F6" s="20">
        <v>651137</v>
      </c>
      <c r="G6" s="20">
        <v>-2234187</v>
      </c>
      <c r="H6" s="20">
        <v>-305221</v>
      </c>
      <c r="I6" s="20">
        <v>-279338</v>
      </c>
      <c r="J6" s="20">
        <v>-2818746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-2818746</v>
      </c>
      <c r="X6" s="20">
        <v>479309</v>
      </c>
      <c r="Y6" s="20">
        <v>-3298055</v>
      </c>
      <c r="Z6" s="21">
        <v>-688.0853478653645</v>
      </c>
      <c r="AA6" s="22">
        <v>651137</v>
      </c>
    </row>
    <row r="7" spans="1:27" x14ac:dyDescent="0.25">
      <c r="A7" s="23" t="s">
        <v>35</v>
      </c>
      <c r="B7" s="17" t="s">
        <v>32</v>
      </c>
      <c r="C7" s="18">
        <v>162857</v>
      </c>
      <c r="D7" s="18"/>
      <c r="E7" s="19">
        <v>237615</v>
      </c>
      <c r="F7" s="20">
        <v>237615</v>
      </c>
      <c r="G7" s="20">
        <v>196396</v>
      </c>
      <c r="H7" s="20">
        <v>45779</v>
      </c>
      <c r="I7" s="20">
        <v>24860</v>
      </c>
      <c r="J7" s="20">
        <v>267035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267035</v>
      </c>
      <c r="X7" s="20">
        <v>539574</v>
      </c>
      <c r="Y7" s="20">
        <v>-272539</v>
      </c>
      <c r="Z7" s="21">
        <v>-50.510031988198101</v>
      </c>
      <c r="AA7" s="22">
        <v>237615</v>
      </c>
    </row>
    <row r="8" spans="1:27" x14ac:dyDescent="0.25">
      <c r="A8" s="23" t="s">
        <v>36</v>
      </c>
      <c r="B8" s="17" t="s">
        <v>32</v>
      </c>
      <c r="C8" s="18">
        <v>-544</v>
      </c>
      <c r="D8" s="18"/>
      <c r="E8" s="19">
        <v>-30</v>
      </c>
      <c r="F8" s="20">
        <v>-30</v>
      </c>
      <c r="G8" s="20">
        <v>-544</v>
      </c>
      <c r="H8" s="20"/>
      <c r="I8" s="20"/>
      <c r="J8" s="20">
        <v>-544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-30</v>
      </c>
      <c r="Y8" s="20">
        <v>-514</v>
      </c>
      <c r="Z8" s="21">
        <v>1713.3333333333333</v>
      </c>
      <c r="AA8" s="22">
        <v>-30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9584</v>
      </c>
      <c r="F11" s="20">
        <v>9584</v>
      </c>
      <c r="G11" s="24">
        <v>-2290524</v>
      </c>
      <c r="H11" s="24"/>
      <c r="I11" s="24"/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9584</v>
      </c>
      <c r="Y11" s="24">
        <v>-2300108</v>
      </c>
      <c r="Z11" s="25">
        <v>-23999.457429048412</v>
      </c>
      <c r="AA11" s="26">
        <v>9584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-11621</v>
      </c>
      <c r="F12" s="20">
        <v>-11621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-11621</v>
      </c>
      <c r="Y12" s="20">
        <v>511</v>
      </c>
      <c r="Z12" s="21">
        <v>-4.397211943894674</v>
      </c>
      <c r="AA12" s="22">
        <v>-11621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-4122921</v>
      </c>
      <c r="D13" s="29">
        <f>SUM(D6:D12)</f>
        <v>0</v>
      </c>
      <c r="E13" s="30">
        <f t="shared" si="0"/>
        <v>886685</v>
      </c>
      <c r="F13" s="31">
        <f t="shared" si="0"/>
        <v>886685</v>
      </c>
      <c r="G13" s="31">
        <f t="shared" si="0"/>
        <v>-4339969</v>
      </c>
      <c r="H13" s="31">
        <f t="shared" si="0"/>
        <v>-259442</v>
      </c>
      <c r="I13" s="31">
        <f t="shared" si="0"/>
        <v>-254478</v>
      </c>
      <c r="J13" s="31">
        <f t="shared" si="0"/>
        <v>-4853889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-4853889</v>
      </c>
      <c r="X13" s="31">
        <f t="shared" si="0"/>
        <v>1016816</v>
      </c>
      <c r="Y13" s="31">
        <f t="shared" si="0"/>
        <v>-5870705</v>
      </c>
      <c r="Z13" s="32">
        <f>+IF(X13&lt;&gt;0,+(Y13/X13)*100,0)</f>
        <v>-577.36158754386247</v>
      </c>
      <c r="AA13" s="33">
        <f>SUM(AA6:AA12)</f>
        <v>886685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2907597</v>
      </c>
      <c r="D17" s="18"/>
      <c r="E17" s="19">
        <v>343202</v>
      </c>
      <c r="F17" s="20">
        <v>343202</v>
      </c>
      <c r="G17" s="24">
        <v>2907130</v>
      </c>
      <c r="H17" s="24">
        <v>-71631</v>
      </c>
      <c r="I17" s="24">
        <v>-34887</v>
      </c>
      <c r="J17" s="20">
        <v>2800612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2800612</v>
      </c>
      <c r="X17" s="20">
        <v>398651</v>
      </c>
      <c r="Y17" s="24">
        <v>2401961</v>
      </c>
      <c r="Z17" s="25">
        <v>602.52225630940347</v>
      </c>
      <c r="AA17" s="26">
        <v>343202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2907597</v>
      </c>
      <c r="D25" s="29">
        <f t="shared" ref="D25:Y25" si="1">SUM(D15:D24)</f>
        <v>0</v>
      </c>
      <c r="E25" s="35">
        <f t="shared" si="1"/>
        <v>343202</v>
      </c>
      <c r="F25" s="36">
        <f t="shared" si="1"/>
        <v>343202</v>
      </c>
      <c r="G25" s="36">
        <f t="shared" si="1"/>
        <v>2907130</v>
      </c>
      <c r="H25" s="36">
        <f t="shared" si="1"/>
        <v>-71631</v>
      </c>
      <c r="I25" s="36">
        <f t="shared" si="1"/>
        <v>-34887</v>
      </c>
      <c r="J25" s="36">
        <f t="shared" si="1"/>
        <v>2800612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2800612</v>
      </c>
      <c r="X25" s="36">
        <f t="shared" si="1"/>
        <v>398651</v>
      </c>
      <c r="Y25" s="36">
        <f t="shared" si="1"/>
        <v>2401961</v>
      </c>
      <c r="Z25" s="37">
        <f>+IF(X25&lt;&gt;0,+(Y25/X25)*100,0)</f>
        <v>602.52225630940347</v>
      </c>
      <c r="AA25" s="38">
        <f>SUM(AA15:AA24)</f>
        <v>343202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-1215324</v>
      </c>
      <c r="D26" s="29">
        <f>+D13+D25</f>
        <v>0</v>
      </c>
      <c r="E26" s="30">
        <f t="shared" si="2"/>
        <v>1229887</v>
      </c>
      <c r="F26" s="31">
        <f t="shared" si="2"/>
        <v>1229887</v>
      </c>
      <c r="G26" s="31">
        <f t="shared" si="2"/>
        <v>-1432839</v>
      </c>
      <c r="H26" s="31">
        <f t="shared" si="2"/>
        <v>-331073</v>
      </c>
      <c r="I26" s="31">
        <f t="shared" si="2"/>
        <v>-289365</v>
      </c>
      <c r="J26" s="31">
        <f t="shared" si="2"/>
        <v>-2053277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-2053277</v>
      </c>
      <c r="X26" s="31">
        <f t="shared" si="2"/>
        <v>1415467</v>
      </c>
      <c r="Y26" s="31">
        <f t="shared" si="2"/>
        <v>-3468744</v>
      </c>
      <c r="Z26" s="32">
        <f>+IF(X26&lt;&gt;0,+(Y26/X26)*100,0)</f>
        <v>-245.06004025526556</v>
      </c>
      <c r="AA26" s="33">
        <f>+AA13+AA25</f>
        <v>1229887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-65422</v>
      </c>
      <c r="D32" s="18"/>
      <c r="E32" s="19">
        <v>-22215</v>
      </c>
      <c r="F32" s="20">
        <v>-22215</v>
      </c>
      <c r="G32" s="20">
        <v>-65423</v>
      </c>
      <c r="H32" s="20"/>
      <c r="I32" s="20"/>
      <c r="J32" s="20">
        <v>-65423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-65423</v>
      </c>
      <c r="X32" s="20">
        <v>-22215</v>
      </c>
      <c r="Y32" s="20">
        <v>-43208</v>
      </c>
      <c r="Z32" s="21">
        <v>194.49921224397931</v>
      </c>
      <c r="AA32" s="22">
        <v>-22215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-973403</v>
      </c>
      <c r="D35" s="18"/>
      <c r="E35" s="19">
        <v>157836</v>
      </c>
      <c r="F35" s="20">
        <v>157836</v>
      </c>
      <c r="G35" s="20">
        <v>-971170</v>
      </c>
      <c r="H35" s="20">
        <v>2844</v>
      </c>
      <c r="I35" s="20">
        <v>3138</v>
      </c>
      <c r="J35" s="20">
        <v>-965188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-965188</v>
      </c>
      <c r="X35" s="20">
        <v>305076</v>
      </c>
      <c r="Y35" s="20">
        <v>-1270264</v>
      </c>
      <c r="Z35" s="21">
        <v>-416.37624723019837</v>
      </c>
      <c r="AA35" s="22">
        <v>157836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-1038825</v>
      </c>
      <c r="D37" s="29">
        <f t="shared" ref="D37:Y37" si="3">SUM(D29:D36)</f>
        <v>0</v>
      </c>
      <c r="E37" s="30">
        <f t="shared" si="3"/>
        <v>135621</v>
      </c>
      <c r="F37" s="31">
        <f t="shared" si="3"/>
        <v>135621</v>
      </c>
      <c r="G37" s="31">
        <f t="shared" si="3"/>
        <v>-1036593</v>
      </c>
      <c r="H37" s="31">
        <f t="shared" si="3"/>
        <v>2844</v>
      </c>
      <c r="I37" s="31">
        <f t="shared" si="3"/>
        <v>3138</v>
      </c>
      <c r="J37" s="31">
        <f t="shared" si="3"/>
        <v>-1030611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-1030611</v>
      </c>
      <c r="X37" s="31">
        <f t="shared" si="3"/>
        <v>282861</v>
      </c>
      <c r="Y37" s="31">
        <f t="shared" si="3"/>
        <v>-1313472</v>
      </c>
      <c r="Z37" s="32">
        <f>+IF(X37&lt;&gt;0,+(Y37/X37)*100,0)</f>
        <v>-464.35245579984513</v>
      </c>
      <c r="AA37" s="33">
        <f>SUM(AA29:AA36)</f>
        <v>135621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9265514</v>
      </c>
      <c r="D40" s="18"/>
      <c r="E40" s="19">
        <v>6429156</v>
      </c>
      <c r="F40" s="20">
        <v>6429156</v>
      </c>
      <c r="G40" s="20">
        <v>9265514</v>
      </c>
      <c r="H40" s="20"/>
      <c r="I40" s="20"/>
      <c r="J40" s="20">
        <v>9265514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9265514</v>
      </c>
      <c r="X40" s="20">
        <v>6429156</v>
      </c>
      <c r="Y40" s="20">
        <v>2836358</v>
      </c>
      <c r="Z40" s="21">
        <v>44.117112728327015</v>
      </c>
      <c r="AA40" s="22">
        <v>6429156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9265514</v>
      </c>
      <c r="D43" s="29">
        <f t="shared" ref="D43:Y43" si="4">SUM(D39:D42)</f>
        <v>0</v>
      </c>
      <c r="E43" s="35">
        <f t="shared" si="4"/>
        <v>6429156</v>
      </c>
      <c r="F43" s="36">
        <f t="shared" si="4"/>
        <v>6429156</v>
      </c>
      <c r="G43" s="36">
        <f t="shared" si="4"/>
        <v>9265514</v>
      </c>
      <c r="H43" s="36">
        <f t="shared" si="4"/>
        <v>0</v>
      </c>
      <c r="I43" s="36">
        <f t="shared" si="4"/>
        <v>0</v>
      </c>
      <c r="J43" s="36">
        <f t="shared" si="4"/>
        <v>9265514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9265514</v>
      </c>
      <c r="X43" s="36">
        <f t="shared" si="4"/>
        <v>6429156</v>
      </c>
      <c r="Y43" s="36">
        <f t="shared" si="4"/>
        <v>2836358</v>
      </c>
      <c r="Z43" s="37">
        <f>+IF(X43&lt;&gt;0,+(Y43/X43)*100,0)</f>
        <v>44.117112728327015</v>
      </c>
      <c r="AA43" s="38">
        <f>SUM(AA39:AA42)</f>
        <v>6429156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8226689</v>
      </c>
      <c r="D44" s="29">
        <f>+D37+D43</f>
        <v>0</v>
      </c>
      <c r="E44" s="30">
        <f t="shared" si="5"/>
        <v>6564777</v>
      </c>
      <c r="F44" s="31">
        <f t="shared" si="5"/>
        <v>6564777</v>
      </c>
      <c r="G44" s="31">
        <f t="shared" si="5"/>
        <v>8228921</v>
      </c>
      <c r="H44" s="31">
        <f t="shared" si="5"/>
        <v>2844</v>
      </c>
      <c r="I44" s="31">
        <f t="shared" si="5"/>
        <v>3138</v>
      </c>
      <c r="J44" s="31">
        <f t="shared" si="5"/>
        <v>8234903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8234903</v>
      </c>
      <c r="X44" s="31">
        <f t="shared" si="5"/>
        <v>6712017</v>
      </c>
      <c r="Y44" s="31">
        <f t="shared" si="5"/>
        <v>1522886</v>
      </c>
      <c r="Z44" s="32">
        <f>+IF(X44&lt;&gt;0,+(Y44/X44)*100,0)</f>
        <v>22.68894730153395</v>
      </c>
      <c r="AA44" s="33">
        <f>+AA37+AA43</f>
        <v>6564777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-9442013</v>
      </c>
      <c r="D45" s="42">
        <f t="shared" si="6"/>
        <v>0</v>
      </c>
      <c r="E45" s="43">
        <f t="shared" si="6"/>
        <v>-5334890</v>
      </c>
      <c r="F45" s="44">
        <f t="shared" si="6"/>
        <v>-5334890</v>
      </c>
      <c r="G45" s="44">
        <f t="shared" si="6"/>
        <v>-9661760</v>
      </c>
      <c r="H45" s="44">
        <f t="shared" si="6"/>
        <v>-333917</v>
      </c>
      <c r="I45" s="44">
        <f t="shared" si="6"/>
        <v>-292503</v>
      </c>
      <c r="J45" s="44">
        <f t="shared" si="6"/>
        <v>-10288180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-10288180</v>
      </c>
      <c r="X45" s="44">
        <f t="shared" si="6"/>
        <v>-5296550</v>
      </c>
      <c r="Y45" s="44">
        <f t="shared" si="6"/>
        <v>-4991630</v>
      </c>
      <c r="Z45" s="45">
        <f>+IF(X45&lt;&gt;0,+(Y45/X45)*100,0)</f>
        <v>94.243045000991216</v>
      </c>
      <c r="AA45" s="46">
        <f>+AA26-AA44</f>
        <v>-5334890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-21782479</v>
      </c>
      <c r="D47" s="18"/>
      <c r="E47" s="19">
        <v>-8795846</v>
      </c>
      <c r="F47" s="20">
        <v>-8795846</v>
      </c>
      <c r="G47" s="20">
        <v>-22215992</v>
      </c>
      <c r="H47" s="20">
        <v>-513050</v>
      </c>
      <c r="I47" s="20">
        <v>-461779</v>
      </c>
      <c r="J47" s="20">
        <v>-23190821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-23190821</v>
      </c>
      <c r="X47" s="20">
        <v>-8757506</v>
      </c>
      <c r="Y47" s="20">
        <v>-14433315</v>
      </c>
      <c r="Z47" s="47">
        <v>164.81079202229495</v>
      </c>
      <c r="AA47" s="22">
        <v>-8795846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-21782479</v>
      </c>
      <c r="D50" s="50">
        <f t="shared" ref="D50:Y50" si="7">SUM(D47:D49)</f>
        <v>0</v>
      </c>
      <c r="E50" s="51">
        <f t="shared" si="7"/>
        <v>-8795846</v>
      </c>
      <c r="F50" s="52">
        <f t="shared" si="7"/>
        <v>-8795846</v>
      </c>
      <c r="G50" s="52">
        <f t="shared" si="7"/>
        <v>-22215992</v>
      </c>
      <c r="H50" s="52">
        <f t="shared" si="7"/>
        <v>-513050</v>
      </c>
      <c r="I50" s="52">
        <f t="shared" si="7"/>
        <v>-461779</v>
      </c>
      <c r="J50" s="52">
        <f t="shared" si="7"/>
        <v>-23190821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-23190821</v>
      </c>
      <c r="X50" s="52">
        <f t="shared" si="7"/>
        <v>-8757506</v>
      </c>
      <c r="Y50" s="52">
        <f t="shared" si="7"/>
        <v>-14433315</v>
      </c>
      <c r="Z50" s="53">
        <f>+IF(X50&lt;&gt;0,+(Y50/X50)*100,0)</f>
        <v>164.81079202229495</v>
      </c>
      <c r="AA50" s="54">
        <f>SUM(AA47:AA49)</f>
        <v>-8795846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-143751</v>
      </c>
      <c r="Y6" s="20">
        <v>143751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-125001</v>
      </c>
      <c r="Y13" s="31">
        <f t="shared" si="0"/>
        <v>125001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125001</v>
      </c>
      <c r="Y17" s="24">
        <v>-125001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125001</v>
      </c>
      <c r="Y25" s="36">
        <f t="shared" si="1"/>
        <v>-125001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90165</v>
      </c>
      <c r="D6" s="18"/>
      <c r="E6" s="19">
        <v>-13943379</v>
      </c>
      <c r="F6" s="20">
        <v>-13943379</v>
      </c>
      <c r="G6" s="20">
        <v>92400</v>
      </c>
      <c r="H6" s="20">
        <v>82639</v>
      </c>
      <c r="I6" s="20">
        <v>79914</v>
      </c>
      <c r="J6" s="20">
        <v>254953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254953</v>
      </c>
      <c r="X6" s="20">
        <v>-3485844</v>
      </c>
      <c r="Y6" s="20">
        <v>3740797</v>
      </c>
      <c r="Z6" s="21">
        <v>-107.31395323485503</v>
      </c>
      <c r="AA6" s="22">
        <v>-13943379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2342950</v>
      </c>
      <c r="F7" s="20">
        <v>2342950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585738</v>
      </c>
      <c r="Y7" s="20">
        <v>-585738</v>
      </c>
      <c r="Z7" s="21">
        <v>-100</v>
      </c>
      <c r="AA7" s="22">
        <v>2342950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</v>
      </c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5625</v>
      </c>
      <c r="Y11" s="24">
        <v>-5625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90165</v>
      </c>
      <c r="D13" s="29">
        <f>SUM(D6:D12)</f>
        <v>0</v>
      </c>
      <c r="E13" s="30">
        <f t="shared" si="0"/>
        <v>-11577929</v>
      </c>
      <c r="F13" s="31">
        <f t="shared" si="0"/>
        <v>-11577929</v>
      </c>
      <c r="G13" s="31">
        <f t="shared" si="0"/>
        <v>92400</v>
      </c>
      <c r="H13" s="31">
        <f t="shared" si="0"/>
        <v>82639</v>
      </c>
      <c r="I13" s="31">
        <f t="shared" si="0"/>
        <v>79914</v>
      </c>
      <c r="J13" s="31">
        <f t="shared" si="0"/>
        <v>254953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254953</v>
      </c>
      <c r="X13" s="31">
        <f t="shared" si="0"/>
        <v>-2894481</v>
      </c>
      <c r="Y13" s="31">
        <f t="shared" si="0"/>
        <v>3149434</v>
      </c>
      <c r="Z13" s="32">
        <f>+IF(X13&lt;&gt;0,+(Y13/X13)*100,0)</f>
        <v>-108.80824576150268</v>
      </c>
      <c r="AA13" s="33">
        <f>SUM(AA6:AA12)</f>
        <v>-11577929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-140319</v>
      </c>
      <c r="D17" s="18"/>
      <c r="E17" s="19"/>
      <c r="F17" s="20"/>
      <c r="G17" s="24">
        <v>151645</v>
      </c>
      <c r="H17" s="24"/>
      <c r="I17" s="24"/>
      <c r="J17" s="20">
        <v>151645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151645</v>
      </c>
      <c r="X17" s="20"/>
      <c r="Y17" s="24">
        <v>151645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-140319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151645</v>
      </c>
      <c r="H25" s="36">
        <f t="shared" si="1"/>
        <v>0</v>
      </c>
      <c r="I25" s="36">
        <f t="shared" si="1"/>
        <v>0</v>
      </c>
      <c r="J25" s="36">
        <f t="shared" si="1"/>
        <v>151645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151645</v>
      </c>
      <c r="X25" s="36">
        <f t="shared" si="1"/>
        <v>0</v>
      </c>
      <c r="Y25" s="36">
        <f t="shared" si="1"/>
        <v>151645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-50154</v>
      </c>
      <c r="D26" s="29">
        <f>+D13+D25</f>
        <v>0</v>
      </c>
      <c r="E26" s="30">
        <f t="shared" si="2"/>
        <v>-11577929</v>
      </c>
      <c r="F26" s="31">
        <f t="shared" si="2"/>
        <v>-11577929</v>
      </c>
      <c r="G26" s="31">
        <f t="shared" si="2"/>
        <v>244045</v>
      </c>
      <c r="H26" s="31">
        <f t="shared" si="2"/>
        <v>82639</v>
      </c>
      <c r="I26" s="31">
        <f t="shared" si="2"/>
        <v>79914</v>
      </c>
      <c r="J26" s="31">
        <f t="shared" si="2"/>
        <v>406598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406598</v>
      </c>
      <c r="X26" s="31">
        <f t="shared" si="2"/>
        <v>-2894481</v>
      </c>
      <c r="Y26" s="31">
        <f t="shared" si="2"/>
        <v>3301079</v>
      </c>
      <c r="Z26" s="32">
        <f>+IF(X26&lt;&gt;0,+(Y26/X26)*100,0)</f>
        <v>-114.04735425798269</v>
      </c>
      <c r="AA26" s="33">
        <f>+AA13+AA25</f>
        <v>-11577929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552711</v>
      </c>
      <c r="F35" s="20">
        <v>552711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138177</v>
      </c>
      <c r="Y35" s="20">
        <v>-138177</v>
      </c>
      <c r="Z35" s="21">
        <v>-100</v>
      </c>
      <c r="AA35" s="22">
        <v>552711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552711</v>
      </c>
      <c r="F37" s="31">
        <f t="shared" si="3"/>
        <v>552711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138177</v>
      </c>
      <c r="Y37" s="31">
        <f t="shared" si="3"/>
        <v>-138177</v>
      </c>
      <c r="Z37" s="32">
        <f>+IF(X37&lt;&gt;0,+(Y37/X37)*100,0)</f>
        <v>-100</v>
      </c>
      <c r="AA37" s="33">
        <f>SUM(AA29:AA36)</f>
        <v>552711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13938657</v>
      </c>
      <c r="D40" s="18"/>
      <c r="E40" s="19"/>
      <c r="F40" s="20"/>
      <c r="G40" s="20">
        <v>-13938657</v>
      </c>
      <c r="H40" s="20"/>
      <c r="I40" s="20"/>
      <c r="J40" s="20">
        <v>-13938657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-13938657</v>
      </c>
      <c r="X40" s="20"/>
      <c r="Y40" s="20">
        <v>-13938657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13938657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-13938657</v>
      </c>
      <c r="H43" s="36">
        <f t="shared" si="4"/>
        <v>0</v>
      </c>
      <c r="I43" s="36">
        <f t="shared" si="4"/>
        <v>0</v>
      </c>
      <c r="J43" s="36">
        <f t="shared" si="4"/>
        <v>-13938657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-13938657</v>
      </c>
      <c r="X43" s="36">
        <f t="shared" si="4"/>
        <v>0</v>
      </c>
      <c r="Y43" s="36">
        <f t="shared" si="4"/>
        <v>-13938657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13938657</v>
      </c>
      <c r="D44" s="29">
        <f>+D37+D43</f>
        <v>0</v>
      </c>
      <c r="E44" s="30">
        <f t="shared" si="5"/>
        <v>552711</v>
      </c>
      <c r="F44" s="31">
        <f t="shared" si="5"/>
        <v>552711</v>
      </c>
      <c r="G44" s="31">
        <f t="shared" si="5"/>
        <v>-13938657</v>
      </c>
      <c r="H44" s="31">
        <f t="shared" si="5"/>
        <v>0</v>
      </c>
      <c r="I44" s="31">
        <f t="shared" si="5"/>
        <v>0</v>
      </c>
      <c r="J44" s="31">
        <f t="shared" si="5"/>
        <v>-13938657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-13938657</v>
      </c>
      <c r="X44" s="31">
        <f t="shared" si="5"/>
        <v>138177</v>
      </c>
      <c r="Y44" s="31">
        <f t="shared" si="5"/>
        <v>-14076834</v>
      </c>
      <c r="Z44" s="32">
        <f>+IF(X44&lt;&gt;0,+(Y44/X44)*100,0)</f>
        <v>-10187.537723354828</v>
      </c>
      <c r="AA44" s="33">
        <f>+AA37+AA43</f>
        <v>552711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-13988811</v>
      </c>
      <c r="D45" s="42">
        <f t="shared" si="6"/>
        <v>0</v>
      </c>
      <c r="E45" s="43">
        <f t="shared" si="6"/>
        <v>-12130640</v>
      </c>
      <c r="F45" s="44">
        <f t="shared" si="6"/>
        <v>-12130640</v>
      </c>
      <c r="G45" s="44">
        <f t="shared" si="6"/>
        <v>14182702</v>
      </c>
      <c r="H45" s="44">
        <f t="shared" si="6"/>
        <v>82639</v>
      </c>
      <c r="I45" s="44">
        <f t="shared" si="6"/>
        <v>79914</v>
      </c>
      <c r="J45" s="44">
        <f t="shared" si="6"/>
        <v>14345255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14345255</v>
      </c>
      <c r="X45" s="44">
        <f t="shared" si="6"/>
        <v>-3032658</v>
      </c>
      <c r="Y45" s="44">
        <f t="shared" si="6"/>
        <v>17377913</v>
      </c>
      <c r="Z45" s="45">
        <f>+IF(X45&lt;&gt;0,+(Y45/X45)*100,0)</f>
        <v>-573.02580772378553</v>
      </c>
      <c r="AA45" s="46">
        <f>+AA26-AA44</f>
        <v>-12130640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-15071625</v>
      </c>
      <c r="D6" s="18"/>
      <c r="E6" s="19">
        <v>-19283860</v>
      </c>
      <c r="F6" s="20">
        <v>-19283860</v>
      </c>
      <c r="G6" s="20">
        <v>-14555234</v>
      </c>
      <c r="H6" s="20">
        <v>-1297594</v>
      </c>
      <c r="I6" s="20">
        <v>-1370110</v>
      </c>
      <c r="J6" s="20">
        <v>-17222938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-17222938</v>
      </c>
      <c r="X6" s="20">
        <v>-4820958</v>
      </c>
      <c r="Y6" s="20">
        <v>-12401980</v>
      </c>
      <c r="Z6" s="21">
        <v>257.25135958454734</v>
      </c>
      <c r="AA6" s="22">
        <v>-19283860</v>
      </c>
    </row>
    <row r="7" spans="1:27" x14ac:dyDescent="0.25">
      <c r="A7" s="23" t="s">
        <v>35</v>
      </c>
      <c r="B7" s="17" t="s">
        <v>32</v>
      </c>
      <c r="C7" s="18">
        <v>-1006003</v>
      </c>
      <c r="D7" s="18"/>
      <c r="E7" s="19">
        <v>99570669</v>
      </c>
      <c r="F7" s="20">
        <v>99570669</v>
      </c>
      <c r="G7" s="20">
        <v>41653221</v>
      </c>
      <c r="H7" s="20">
        <v>-41378786</v>
      </c>
      <c r="I7" s="20">
        <v>49402302</v>
      </c>
      <c r="J7" s="20">
        <v>49676737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49676737</v>
      </c>
      <c r="X7" s="20">
        <v>103065816</v>
      </c>
      <c r="Y7" s="20">
        <v>-53389079</v>
      </c>
      <c r="Z7" s="21">
        <v>-51.80095697296958</v>
      </c>
      <c r="AA7" s="22">
        <v>99570669</v>
      </c>
    </row>
    <row r="8" spans="1:27" x14ac:dyDescent="0.25">
      <c r="A8" s="23" t="s">
        <v>36</v>
      </c>
      <c r="B8" s="17" t="s">
        <v>32</v>
      </c>
      <c r="C8" s="18">
        <v>-187360</v>
      </c>
      <c r="D8" s="18"/>
      <c r="E8" s="19"/>
      <c r="F8" s="20"/>
      <c r="G8" s="20">
        <v>-187360</v>
      </c>
      <c r="H8" s="20"/>
      <c r="I8" s="20"/>
      <c r="J8" s="20">
        <v>-187360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-2177779</v>
      </c>
      <c r="D10" s="18"/>
      <c r="E10" s="19"/>
      <c r="F10" s="20"/>
      <c r="G10" s="20">
        <v>-2262958</v>
      </c>
      <c r="H10" s="20">
        <v>-76205</v>
      </c>
      <c r="I10" s="20">
        <v>-87054</v>
      </c>
      <c r="J10" s="20">
        <v>-2426217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-2426217</v>
      </c>
      <c r="X10" s="20"/>
      <c r="Y10" s="20">
        <v>-2426217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2048115</v>
      </c>
      <c r="D11" s="18"/>
      <c r="E11" s="19"/>
      <c r="F11" s="20"/>
      <c r="G11" s="24">
        <v>2120940</v>
      </c>
      <c r="H11" s="24">
        <v>32047</v>
      </c>
      <c r="I11" s="24">
        <v>30546</v>
      </c>
      <c r="J11" s="20">
        <v>2183533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2183533</v>
      </c>
      <c r="X11" s="20"/>
      <c r="Y11" s="24">
        <v>2183533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-16399539</v>
      </c>
      <c r="D13" s="29">
        <f>SUM(D6:D12)</f>
        <v>0</v>
      </c>
      <c r="E13" s="30">
        <f t="shared" si="0"/>
        <v>80286809</v>
      </c>
      <c r="F13" s="31">
        <f t="shared" si="0"/>
        <v>80286809</v>
      </c>
      <c r="G13" s="31">
        <f t="shared" si="0"/>
        <v>26763722</v>
      </c>
      <c r="H13" s="31">
        <f t="shared" si="0"/>
        <v>-42720538</v>
      </c>
      <c r="I13" s="31">
        <f t="shared" si="0"/>
        <v>47975684</v>
      </c>
      <c r="J13" s="31">
        <f t="shared" si="0"/>
        <v>32018868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32018868</v>
      </c>
      <c r="X13" s="31">
        <f t="shared" si="0"/>
        <v>98244858</v>
      </c>
      <c r="Y13" s="31">
        <f t="shared" si="0"/>
        <v>-66225990</v>
      </c>
      <c r="Z13" s="32">
        <f>+IF(X13&lt;&gt;0,+(Y13/X13)*100,0)</f>
        <v>-67.409115701505712</v>
      </c>
      <c r="AA13" s="33">
        <f>SUM(AA6:AA12)</f>
        <v>80286809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12663142</v>
      </c>
      <c r="D17" s="18"/>
      <c r="E17" s="19"/>
      <c r="F17" s="20"/>
      <c r="G17" s="24">
        <v>17844778</v>
      </c>
      <c r="H17" s="24">
        <v>10612694</v>
      </c>
      <c r="I17" s="24">
        <v>-18584</v>
      </c>
      <c r="J17" s="20">
        <v>28438888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28438888</v>
      </c>
      <c r="X17" s="20"/>
      <c r="Y17" s="24">
        <v>28438888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12663142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17844778</v>
      </c>
      <c r="H25" s="36">
        <f t="shared" si="1"/>
        <v>10612694</v>
      </c>
      <c r="I25" s="36">
        <f t="shared" si="1"/>
        <v>-18584</v>
      </c>
      <c r="J25" s="36">
        <f t="shared" si="1"/>
        <v>28438888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28438888</v>
      </c>
      <c r="X25" s="36">
        <f t="shared" si="1"/>
        <v>0</v>
      </c>
      <c r="Y25" s="36">
        <f t="shared" si="1"/>
        <v>28438888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-3736397</v>
      </c>
      <c r="D26" s="29">
        <f>+D13+D25</f>
        <v>0</v>
      </c>
      <c r="E26" s="30">
        <f t="shared" si="2"/>
        <v>80286809</v>
      </c>
      <c r="F26" s="31">
        <f t="shared" si="2"/>
        <v>80286809</v>
      </c>
      <c r="G26" s="31">
        <f t="shared" si="2"/>
        <v>44608500</v>
      </c>
      <c r="H26" s="31">
        <f t="shared" si="2"/>
        <v>-32107844</v>
      </c>
      <c r="I26" s="31">
        <f t="shared" si="2"/>
        <v>47957100</v>
      </c>
      <c r="J26" s="31">
        <f t="shared" si="2"/>
        <v>60457756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60457756</v>
      </c>
      <c r="X26" s="31">
        <f t="shared" si="2"/>
        <v>98244858</v>
      </c>
      <c r="Y26" s="31">
        <f t="shared" si="2"/>
        <v>-37787102</v>
      </c>
      <c r="Z26" s="32">
        <f>+IF(X26&lt;&gt;0,+(Y26/X26)*100,0)</f>
        <v>-38.462167658688053</v>
      </c>
      <c r="AA26" s="33">
        <f>+AA13+AA25</f>
        <v>80286809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</v>
      </c>
      <c r="D31" s="18"/>
      <c r="E31" s="19">
        <v>5361801</v>
      </c>
      <c r="F31" s="20">
        <v>5361801</v>
      </c>
      <c r="G31" s="20">
        <v>-8269</v>
      </c>
      <c r="H31" s="20">
        <v>-347</v>
      </c>
      <c r="I31" s="20">
        <v>-659</v>
      </c>
      <c r="J31" s="20">
        <v>-9275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-9275</v>
      </c>
      <c r="X31" s="20">
        <v>5361801</v>
      </c>
      <c r="Y31" s="20">
        <v>-5371076</v>
      </c>
      <c r="Z31" s="21">
        <v>-100.17298292122368</v>
      </c>
      <c r="AA31" s="22">
        <v>5361801</v>
      </c>
    </row>
    <row r="32" spans="1:27" x14ac:dyDescent="0.25">
      <c r="A32" s="23" t="s">
        <v>59</v>
      </c>
      <c r="B32" s="17" t="s">
        <v>32</v>
      </c>
      <c r="C32" s="18">
        <v>2102762</v>
      </c>
      <c r="D32" s="18"/>
      <c r="E32" s="19">
        <v>-1</v>
      </c>
      <c r="F32" s="20">
        <v>-1</v>
      </c>
      <c r="G32" s="20">
        <v>2637398</v>
      </c>
      <c r="H32" s="20">
        <v>-534638</v>
      </c>
      <c r="I32" s="20">
        <v>-46523</v>
      </c>
      <c r="J32" s="20">
        <v>2056237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2056237</v>
      </c>
      <c r="X32" s="20"/>
      <c r="Y32" s="20">
        <v>2056237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>
        <v>535640</v>
      </c>
      <c r="D33" s="18"/>
      <c r="E33" s="19"/>
      <c r="F33" s="20"/>
      <c r="G33" s="20">
        <v>600000</v>
      </c>
      <c r="H33" s="20">
        <v>-64360</v>
      </c>
      <c r="I33" s="20"/>
      <c r="J33" s="20">
        <v>535640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535640</v>
      </c>
      <c r="X33" s="20"/>
      <c r="Y33" s="20">
        <v>535640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4359350</v>
      </c>
      <c r="D35" s="18"/>
      <c r="E35" s="19">
        <v>22477830</v>
      </c>
      <c r="F35" s="20">
        <v>22477830</v>
      </c>
      <c r="G35" s="20">
        <v>4495272</v>
      </c>
      <c r="H35" s="20">
        <v>133674</v>
      </c>
      <c r="I35" s="20">
        <v>123828</v>
      </c>
      <c r="J35" s="20">
        <v>4752774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4752774</v>
      </c>
      <c r="X35" s="20">
        <v>22477830</v>
      </c>
      <c r="Y35" s="20">
        <v>-17725056</v>
      </c>
      <c r="Z35" s="21">
        <v>-78.855725841862849</v>
      </c>
      <c r="AA35" s="22">
        <v>22477830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6990483</v>
      </c>
      <c r="D37" s="29">
        <f t="shared" ref="D37:Y37" si="3">SUM(D29:D36)</f>
        <v>0</v>
      </c>
      <c r="E37" s="30">
        <f t="shared" si="3"/>
        <v>27839630</v>
      </c>
      <c r="F37" s="31">
        <f t="shared" si="3"/>
        <v>27839630</v>
      </c>
      <c r="G37" s="31">
        <f t="shared" si="3"/>
        <v>7724401</v>
      </c>
      <c r="H37" s="31">
        <f t="shared" si="3"/>
        <v>-465671</v>
      </c>
      <c r="I37" s="31">
        <f t="shared" si="3"/>
        <v>76646</v>
      </c>
      <c r="J37" s="31">
        <f t="shared" si="3"/>
        <v>7335376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7335376</v>
      </c>
      <c r="X37" s="31">
        <f t="shared" si="3"/>
        <v>27839631</v>
      </c>
      <c r="Y37" s="31">
        <f t="shared" si="3"/>
        <v>-20504255</v>
      </c>
      <c r="Z37" s="32">
        <f>+IF(X37&lt;&gt;0,+(Y37/X37)*100,0)</f>
        <v>-73.65131743305075</v>
      </c>
      <c r="AA37" s="33">
        <f>SUM(AA29:AA36)</f>
        <v>27839630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6990483</v>
      </c>
      <c r="D44" s="29">
        <f>+D37+D43</f>
        <v>0</v>
      </c>
      <c r="E44" s="30">
        <f t="shared" si="5"/>
        <v>27839630</v>
      </c>
      <c r="F44" s="31">
        <f t="shared" si="5"/>
        <v>27839630</v>
      </c>
      <c r="G44" s="31">
        <f t="shared" si="5"/>
        <v>7724401</v>
      </c>
      <c r="H44" s="31">
        <f t="shared" si="5"/>
        <v>-465671</v>
      </c>
      <c r="I44" s="31">
        <f t="shared" si="5"/>
        <v>76646</v>
      </c>
      <c r="J44" s="31">
        <f t="shared" si="5"/>
        <v>7335376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7335376</v>
      </c>
      <c r="X44" s="31">
        <f t="shared" si="5"/>
        <v>27839631</v>
      </c>
      <c r="Y44" s="31">
        <f t="shared" si="5"/>
        <v>-20504255</v>
      </c>
      <c r="Z44" s="32">
        <f>+IF(X44&lt;&gt;0,+(Y44/X44)*100,0)</f>
        <v>-73.65131743305075</v>
      </c>
      <c r="AA44" s="33">
        <f>+AA37+AA43</f>
        <v>27839630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-10726880</v>
      </c>
      <c r="D45" s="42">
        <f t="shared" si="6"/>
        <v>0</v>
      </c>
      <c r="E45" s="43">
        <f t="shared" si="6"/>
        <v>52447179</v>
      </c>
      <c r="F45" s="44">
        <f t="shared" si="6"/>
        <v>52447179</v>
      </c>
      <c r="G45" s="44">
        <f t="shared" si="6"/>
        <v>36884099</v>
      </c>
      <c r="H45" s="44">
        <f t="shared" si="6"/>
        <v>-31642173</v>
      </c>
      <c r="I45" s="44">
        <f t="shared" si="6"/>
        <v>47880454</v>
      </c>
      <c r="J45" s="44">
        <f t="shared" si="6"/>
        <v>53122380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53122380</v>
      </c>
      <c r="X45" s="44">
        <f t="shared" si="6"/>
        <v>70405227</v>
      </c>
      <c r="Y45" s="44">
        <f t="shared" si="6"/>
        <v>-17282847</v>
      </c>
      <c r="Z45" s="45">
        <f>+IF(X45&lt;&gt;0,+(Y45/X45)*100,0)</f>
        <v>-24.547675984341332</v>
      </c>
      <c r="AA45" s="46">
        <f>+AA26-AA44</f>
        <v>52447179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-66003641</v>
      </c>
      <c r="D47" s="18"/>
      <c r="E47" s="19">
        <v>1298397645</v>
      </c>
      <c r="F47" s="20">
        <v>1298397645</v>
      </c>
      <c r="G47" s="20">
        <v>-54799995</v>
      </c>
      <c r="H47" s="20">
        <v>-2126864</v>
      </c>
      <c r="I47" s="20">
        <v>-15857211</v>
      </c>
      <c r="J47" s="20">
        <v>-72784070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-72784070</v>
      </c>
      <c r="X47" s="20">
        <v>1316355688</v>
      </c>
      <c r="Y47" s="20">
        <v>-1389139758</v>
      </c>
      <c r="Z47" s="47">
        <v>-105.52920997443967</v>
      </c>
      <c r="AA47" s="22">
        <v>1298397645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-66003641</v>
      </c>
      <c r="D50" s="50">
        <f t="shared" ref="D50:Y50" si="7">SUM(D47:D49)</f>
        <v>0</v>
      </c>
      <c r="E50" s="51">
        <f t="shared" si="7"/>
        <v>1298397645</v>
      </c>
      <c r="F50" s="52">
        <f t="shared" si="7"/>
        <v>1298397645</v>
      </c>
      <c r="G50" s="52">
        <f t="shared" si="7"/>
        <v>-54799995</v>
      </c>
      <c r="H50" s="52">
        <f t="shared" si="7"/>
        <v>-2126864</v>
      </c>
      <c r="I50" s="52">
        <f t="shared" si="7"/>
        <v>-15857211</v>
      </c>
      <c r="J50" s="52">
        <f t="shared" si="7"/>
        <v>-72784070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-72784070</v>
      </c>
      <c r="X50" s="52">
        <f t="shared" si="7"/>
        <v>1316355688</v>
      </c>
      <c r="Y50" s="52">
        <f t="shared" si="7"/>
        <v>-1389139758</v>
      </c>
      <c r="Z50" s="53">
        <f>+IF(X50&lt;&gt;0,+(Y50/X50)*100,0)</f>
        <v>-105.52920997443967</v>
      </c>
      <c r="AA50" s="54">
        <f>SUM(AA47:AA49)</f>
        <v>1298397645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549337237</v>
      </c>
      <c r="D6" s="18"/>
      <c r="E6" s="19">
        <v>222773508</v>
      </c>
      <c r="F6" s="20">
        <v>222773508</v>
      </c>
      <c r="G6" s="20">
        <v>577993811</v>
      </c>
      <c r="H6" s="20">
        <v>2622375</v>
      </c>
      <c r="I6" s="20">
        <v>2429497</v>
      </c>
      <c r="J6" s="20">
        <v>583045683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583045683</v>
      </c>
      <c r="X6" s="20">
        <v>55693377</v>
      </c>
      <c r="Y6" s="20">
        <v>527352306</v>
      </c>
      <c r="Z6" s="21">
        <v>946.88513142235922</v>
      </c>
      <c r="AA6" s="22">
        <v>222773508</v>
      </c>
    </row>
    <row r="7" spans="1:27" x14ac:dyDescent="0.25">
      <c r="A7" s="23" t="s">
        <v>35</v>
      </c>
      <c r="B7" s="17" t="s">
        <v>32</v>
      </c>
      <c r="C7" s="18">
        <v>67740789</v>
      </c>
      <c r="D7" s="18"/>
      <c r="E7" s="19">
        <v>57935918</v>
      </c>
      <c r="F7" s="20">
        <v>57935918</v>
      </c>
      <c r="G7" s="20">
        <v>70535390</v>
      </c>
      <c r="H7" s="20">
        <v>5097926</v>
      </c>
      <c r="I7" s="20">
        <v>2549972</v>
      </c>
      <c r="J7" s="20">
        <v>78183288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78183288</v>
      </c>
      <c r="X7" s="20">
        <v>43672160</v>
      </c>
      <c r="Y7" s="20">
        <v>34511128</v>
      </c>
      <c r="Z7" s="21">
        <v>79.023176321024664</v>
      </c>
      <c r="AA7" s="22">
        <v>57935918</v>
      </c>
    </row>
    <row r="8" spans="1:27" x14ac:dyDescent="0.25">
      <c r="A8" s="23" t="s">
        <v>36</v>
      </c>
      <c r="B8" s="17" t="s">
        <v>32</v>
      </c>
      <c r="C8" s="18">
        <v>27028</v>
      </c>
      <c r="D8" s="18"/>
      <c r="E8" s="19"/>
      <c r="F8" s="20"/>
      <c r="G8" s="20">
        <v>3287</v>
      </c>
      <c r="H8" s="20">
        <v>23741</v>
      </c>
      <c r="I8" s="20"/>
      <c r="J8" s="20">
        <v>27028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27028</v>
      </c>
      <c r="X8" s="20"/>
      <c r="Y8" s="20">
        <v>27028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17296412</v>
      </c>
      <c r="D10" s="18"/>
      <c r="E10" s="19"/>
      <c r="F10" s="20"/>
      <c r="G10" s="20">
        <v>-5935667</v>
      </c>
      <c r="H10" s="20">
        <v>-30233</v>
      </c>
      <c r="I10" s="20">
        <v>-89264</v>
      </c>
      <c r="J10" s="20">
        <v>-6055164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-6055164</v>
      </c>
      <c r="X10" s="20"/>
      <c r="Y10" s="20">
        <v>-6055164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3421408</v>
      </c>
      <c r="D11" s="18"/>
      <c r="E11" s="19">
        <v>61548</v>
      </c>
      <c r="F11" s="20">
        <v>61548</v>
      </c>
      <c r="G11" s="24">
        <v>3424286</v>
      </c>
      <c r="H11" s="24">
        <v>553</v>
      </c>
      <c r="I11" s="24">
        <v>126179</v>
      </c>
      <c r="J11" s="20">
        <v>3551018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3551018</v>
      </c>
      <c r="X11" s="20">
        <v>15387</v>
      </c>
      <c r="Y11" s="24">
        <v>3535631</v>
      </c>
      <c r="Z11" s="25">
        <v>22978.039903814908</v>
      </c>
      <c r="AA11" s="26">
        <v>61548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637822874</v>
      </c>
      <c r="D13" s="29">
        <f>SUM(D6:D12)</f>
        <v>0</v>
      </c>
      <c r="E13" s="30">
        <f t="shared" si="0"/>
        <v>280770974</v>
      </c>
      <c r="F13" s="31">
        <f t="shared" si="0"/>
        <v>280770974</v>
      </c>
      <c r="G13" s="31">
        <f t="shared" si="0"/>
        <v>646021107</v>
      </c>
      <c r="H13" s="31">
        <f t="shared" si="0"/>
        <v>7714362</v>
      </c>
      <c r="I13" s="31">
        <f t="shared" si="0"/>
        <v>5016384</v>
      </c>
      <c r="J13" s="31">
        <f t="shared" si="0"/>
        <v>658751853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658751853</v>
      </c>
      <c r="X13" s="31">
        <f t="shared" si="0"/>
        <v>99380924</v>
      </c>
      <c r="Y13" s="31">
        <f t="shared" si="0"/>
        <v>559370929</v>
      </c>
      <c r="Z13" s="32">
        <f>+IF(X13&lt;&gt;0,+(Y13/X13)*100,0)</f>
        <v>562.85543189354939</v>
      </c>
      <c r="AA13" s="33">
        <f>SUM(AA6:AA12)</f>
        <v>280770974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-3535502</v>
      </c>
      <c r="D17" s="18"/>
      <c r="E17" s="19">
        <v>29650618</v>
      </c>
      <c r="F17" s="20">
        <v>29650618</v>
      </c>
      <c r="G17" s="24">
        <v>-6346846</v>
      </c>
      <c r="H17" s="24">
        <v>2009640</v>
      </c>
      <c r="I17" s="24">
        <v>-387921</v>
      </c>
      <c r="J17" s="20">
        <v>-4725127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-4725127</v>
      </c>
      <c r="X17" s="20">
        <v>32148001</v>
      </c>
      <c r="Y17" s="24">
        <v>-36873128</v>
      </c>
      <c r="Z17" s="25">
        <v>-114.69804296696395</v>
      </c>
      <c r="AA17" s="26">
        <v>29650618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3156</v>
      </c>
      <c r="H21" s="20"/>
      <c r="I21" s="20"/>
      <c r="J21" s="20">
        <v>3156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3156</v>
      </c>
      <c r="X21" s="20"/>
      <c r="Y21" s="20">
        <v>3156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-3592346</v>
      </c>
      <c r="D25" s="29">
        <f t="shared" ref="D25:Y25" si="1">SUM(D15:D24)</f>
        <v>0</v>
      </c>
      <c r="E25" s="35">
        <f t="shared" si="1"/>
        <v>29650618</v>
      </c>
      <c r="F25" s="36">
        <f t="shared" si="1"/>
        <v>29650618</v>
      </c>
      <c r="G25" s="36">
        <f t="shared" si="1"/>
        <v>-6513149</v>
      </c>
      <c r="H25" s="36">
        <f t="shared" si="1"/>
        <v>2009640</v>
      </c>
      <c r="I25" s="36">
        <f t="shared" si="1"/>
        <v>-387921</v>
      </c>
      <c r="J25" s="36">
        <f t="shared" si="1"/>
        <v>-4891430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-4891430</v>
      </c>
      <c r="X25" s="36">
        <f t="shared" si="1"/>
        <v>32148001</v>
      </c>
      <c r="Y25" s="36">
        <f t="shared" si="1"/>
        <v>-37039431</v>
      </c>
      <c r="Z25" s="37">
        <f>+IF(X25&lt;&gt;0,+(Y25/X25)*100,0)</f>
        <v>-115.21534729328893</v>
      </c>
      <c r="AA25" s="38">
        <f>SUM(AA15:AA24)</f>
        <v>29650618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634230528</v>
      </c>
      <c r="D26" s="29">
        <f>+D13+D25</f>
        <v>0</v>
      </c>
      <c r="E26" s="30">
        <f t="shared" si="2"/>
        <v>310421592</v>
      </c>
      <c r="F26" s="31">
        <f t="shared" si="2"/>
        <v>310421592</v>
      </c>
      <c r="G26" s="31">
        <f t="shared" si="2"/>
        <v>639507958</v>
      </c>
      <c r="H26" s="31">
        <f t="shared" si="2"/>
        <v>9724002</v>
      </c>
      <c r="I26" s="31">
        <f t="shared" si="2"/>
        <v>4628463</v>
      </c>
      <c r="J26" s="31">
        <f t="shared" si="2"/>
        <v>653860423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653860423</v>
      </c>
      <c r="X26" s="31">
        <f t="shared" si="2"/>
        <v>131528925</v>
      </c>
      <c r="Y26" s="31">
        <f t="shared" si="2"/>
        <v>522331498</v>
      </c>
      <c r="Z26" s="32">
        <f>+IF(X26&lt;&gt;0,+(Y26/X26)*100,0)</f>
        <v>397.12291269772032</v>
      </c>
      <c r="AA26" s="33">
        <f>+AA13+AA25</f>
        <v>310421592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3180959</v>
      </c>
      <c r="D31" s="18"/>
      <c r="E31" s="19">
        <v>8025521</v>
      </c>
      <c r="F31" s="20">
        <v>8025521</v>
      </c>
      <c r="G31" s="20">
        <v>3173057</v>
      </c>
      <c r="H31" s="20">
        <v>-531</v>
      </c>
      <c r="I31" s="20">
        <v>-6812</v>
      </c>
      <c r="J31" s="20">
        <v>3165714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3165714</v>
      </c>
      <c r="X31" s="20">
        <v>8025521</v>
      </c>
      <c r="Y31" s="20">
        <v>-4859807</v>
      </c>
      <c r="Z31" s="21">
        <v>-60.554411358465074</v>
      </c>
      <c r="AA31" s="22">
        <v>8025521</v>
      </c>
    </row>
    <row r="32" spans="1:27" x14ac:dyDescent="0.25">
      <c r="A32" s="23" t="s">
        <v>59</v>
      </c>
      <c r="B32" s="17" t="s">
        <v>32</v>
      </c>
      <c r="C32" s="18">
        <v>8719578</v>
      </c>
      <c r="D32" s="18"/>
      <c r="E32" s="19">
        <v>1021589</v>
      </c>
      <c r="F32" s="20">
        <v>1021589</v>
      </c>
      <c r="G32" s="20">
        <v>5895538</v>
      </c>
      <c r="H32" s="20">
        <v>-17283</v>
      </c>
      <c r="I32" s="20">
        <v>317739</v>
      </c>
      <c r="J32" s="20">
        <v>6195994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6195994</v>
      </c>
      <c r="X32" s="20">
        <v>872693</v>
      </c>
      <c r="Y32" s="20">
        <v>5323301</v>
      </c>
      <c r="Z32" s="21">
        <v>609.98552755665503</v>
      </c>
      <c r="AA32" s="22">
        <v>1021589</v>
      </c>
    </row>
    <row r="33" spans="1:27" x14ac:dyDescent="0.25">
      <c r="A33" s="23" t="s">
        <v>60</v>
      </c>
      <c r="B33" s="17" t="s">
        <v>32</v>
      </c>
      <c r="C33" s="18">
        <v>181587</v>
      </c>
      <c r="D33" s="18"/>
      <c r="E33" s="19"/>
      <c r="F33" s="20"/>
      <c r="G33" s="20">
        <v>159507</v>
      </c>
      <c r="H33" s="20">
        <v>17490</v>
      </c>
      <c r="I33" s="20">
        <v>-4590</v>
      </c>
      <c r="J33" s="20">
        <v>172407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172407</v>
      </c>
      <c r="X33" s="20"/>
      <c r="Y33" s="20">
        <v>172407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-278506</v>
      </c>
      <c r="D34" s="18"/>
      <c r="E34" s="19"/>
      <c r="F34" s="20"/>
      <c r="G34" s="20">
        <v>-284775</v>
      </c>
      <c r="H34" s="20">
        <v>-29836</v>
      </c>
      <c r="I34" s="20">
        <v>-16299</v>
      </c>
      <c r="J34" s="20">
        <v>-330910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-330910</v>
      </c>
      <c r="X34" s="20"/>
      <c r="Y34" s="20">
        <v>-330910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8636562</v>
      </c>
      <c r="D35" s="18"/>
      <c r="E35" s="19">
        <v>4145076</v>
      </c>
      <c r="F35" s="20">
        <v>4145076</v>
      </c>
      <c r="G35" s="20">
        <v>9041706</v>
      </c>
      <c r="H35" s="20">
        <v>731194</v>
      </c>
      <c r="I35" s="20">
        <v>566051</v>
      </c>
      <c r="J35" s="20">
        <v>10338951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10338951</v>
      </c>
      <c r="X35" s="20">
        <v>1036269</v>
      </c>
      <c r="Y35" s="20">
        <v>9302682</v>
      </c>
      <c r="Z35" s="21">
        <v>897.709185549312</v>
      </c>
      <c r="AA35" s="22">
        <v>4145076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20440180</v>
      </c>
      <c r="D37" s="29">
        <f t="shared" ref="D37:Y37" si="3">SUM(D29:D36)</f>
        <v>0</v>
      </c>
      <c r="E37" s="30">
        <f t="shared" si="3"/>
        <v>13192186</v>
      </c>
      <c r="F37" s="31">
        <f t="shared" si="3"/>
        <v>13192186</v>
      </c>
      <c r="G37" s="31">
        <f t="shared" si="3"/>
        <v>17985033</v>
      </c>
      <c r="H37" s="31">
        <f t="shared" si="3"/>
        <v>701034</v>
      </c>
      <c r="I37" s="31">
        <f t="shared" si="3"/>
        <v>856089</v>
      </c>
      <c r="J37" s="31">
        <f t="shared" si="3"/>
        <v>19542156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19542156</v>
      </c>
      <c r="X37" s="31">
        <f t="shared" si="3"/>
        <v>9934483</v>
      </c>
      <c r="Y37" s="31">
        <f t="shared" si="3"/>
        <v>9607673</v>
      </c>
      <c r="Z37" s="32">
        <f>+IF(X37&lt;&gt;0,+(Y37/X37)*100,0)</f>
        <v>96.710347181629885</v>
      </c>
      <c r="AA37" s="33">
        <f>SUM(AA29:AA36)</f>
        <v>13192186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20440180</v>
      </c>
      <c r="D44" s="29">
        <f>+D37+D43</f>
        <v>0</v>
      </c>
      <c r="E44" s="30">
        <f t="shared" si="5"/>
        <v>13192186</v>
      </c>
      <c r="F44" s="31">
        <f t="shared" si="5"/>
        <v>13192186</v>
      </c>
      <c r="G44" s="31">
        <f t="shared" si="5"/>
        <v>17985033</v>
      </c>
      <c r="H44" s="31">
        <f t="shared" si="5"/>
        <v>701034</v>
      </c>
      <c r="I44" s="31">
        <f t="shared" si="5"/>
        <v>856089</v>
      </c>
      <c r="J44" s="31">
        <f t="shared" si="5"/>
        <v>19542156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19542156</v>
      </c>
      <c r="X44" s="31">
        <f t="shared" si="5"/>
        <v>9934483</v>
      </c>
      <c r="Y44" s="31">
        <f t="shared" si="5"/>
        <v>9607673</v>
      </c>
      <c r="Z44" s="32">
        <f>+IF(X44&lt;&gt;0,+(Y44/X44)*100,0)</f>
        <v>96.710347181629885</v>
      </c>
      <c r="AA44" s="33">
        <f>+AA37+AA43</f>
        <v>13192186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613790348</v>
      </c>
      <c r="D45" s="42">
        <f t="shared" si="6"/>
        <v>0</v>
      </c>
      <c r="E45" s="43">
        <f t="shared" si="6"/>
        <v>297229406</v>
      </c>
      <c r="F45" s="44">
        <f t="shared" si="6"/>
        <v>297229406</v>
      </c>
      <c r="G45" s="44">
        <f t="shared" si="6"/>
        <v>621522925</v>
      </c>
      <c r="H45" s="44">
        <f t="shared" si="6"/>
        <v>9022968</v>
      </c>
      <c r="I45" s="44">
        <f t="shared" si="6"/>
        <v>3772374</v>
      </c>
      <c r="J45" s="44">
        <f t="shared" si="6"/>
        <v>634318267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634318267</v>
      </c>
      <c r="X45" s="44">
        <f t="shared" si="6"/>
        <v>121594442</v>
      </c>
      <c r="Y45" s="44">
        <f t="shared" si="6"/>
        <v>512723825</v>
      </c>
      <c r="Z45" s="45">
        <f>+IF(X45&lt;&gt;0,+(Y45/X45)*100,0)</f>
        <v>421.66715564186728</v>
      </c>
      <c r="AA45" s="46">
        <f>+AA26-AA44</f>
        <v>297229406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202722284</v>
      </c>
      <c r="D47" s="18"/>
      <c r="E47" s="19">
        <v>234179952</v>
      </c>
      <c r="F47" s="20">
        <v>234179952</v>
      </c>
      <c r="G47" s="20">
        <v>197963555</v>
      </c>
      <c r="H47" s="20">
        <v>1505925</v>
      </c>
      <c r="I47" s="20">
        <v>769541</v>
      </c>
      <c r="J47" s="20">
        <v>200239021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200239021</v>
      </c>
      <c r="X47" s="20">
        <v>58544988</v>
      </c>
      <c r="Y47" s="20">
        <v>141694033</v>
      </c>
      <c r="Z47" s="47">
        <v>242.02589810079047</v>
      </c>
      <c r="AA47" s="22">
        <v>234179952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202722284</v>
      </c>
      <c r="D50" s="50">
        <f t="shared" ref="D50:Y50" si="7">SUM(D47:D49)</f>
        <v>0</v>
      </c>
      <c r="E50" s="51">
        <f t="shared" si="7"/>
        <v>234179952</v>
      </c>
      <c r="F50" s="52">
        <f t="shared" si="7"/>
        <v>234179952</v>
      </c>
      <c r="G50" s="52">
        <f t="shared" si="7"/>
        <v>197963555</v>
      </c>
      <c r="H50" s="52">
        <f t="shared" si="7"/>
        <v>1505925</v>
      </c>
      <c r="I50" s="52">
        <f t="shared" si="7"/>
        <v>769541</v>
      </c>
      <c r="J50" s="52">
        <f t="shared" si="7"/>
        <v>200239021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200239021</v>
      </c>
      <c r="X50" s="52">
        <f t="shared" si="7"/>
        <v>58544988</v>
      </c>
      <c r="Y50" s="52">
        <f t="shared" si="7"/>
        <v>141694033</v>
      </c>
      <c r="Z50" s="53">
        <f>+IF(X50&lt;&gt;0,+(Y50/X50)*100,0)</f>
        <v>242.02589810079047</v>
      </c>
      <c r="AA50" s="54">
        <f>SUM(AA47:AA49)</f>
        <v>234179952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57536024</v>
      </c>
      <c r="D6" s="18"/>
      <c r="E6" s="19">
        <v>14801074</v>
      </c>
      <c r="F6" s="20">
        <v>14801074</v>
      </c>
      <c r="G6" s="20">
        <v>62217226</v>
      </c>
      <c r="H6" s="20">
        <v>1972961</v>
      </c>
      <c r="I6" s="20">
        <v>1746055</v>
      </c>
      <c r="J6" s="20">
        <v>65936242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65936242</v>
      </c>
      <c r="X6" s="20">
        <v>3700263</v>
      </c>
      <c r="Y6" s="20">
        <v>62235979</v>
      </c>
      <c r="Z6" s="21">
        <v>1681.9339328042356</v>
      </c>
      <c r="AA6" s="22">
        <v>14801074</v>
      </c>
    </row>
    <row r="7" spans="1:27" x14ac:dyDescent="0.25">
      <c r="A7" s="23" t="s">
        <v>35</v>
      </c>
      <c r="B7" s="17" t="s">
        <v>32</v>
      </c>
      <c r="C7" s="18">
        <v>18068911</v>
      </c>
      <c r="D7" s="18"/>
      <c r="E7" s="19">
        <v>-703615</v>
      </c>
      <c r="F7" s="20">
        <v>-703615</v>
      </c>
      <c r="G7" s="20">
        <v>19299271</v>
      </c>
      <c r="H7" s="20">
        <v>980920</v>
      </c>
      <c r="I7" s="20">
        <v>829504</v>
      </c>
      <c r="J7" s="20">
        <v>21109695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21109695</v>
      </c>
      <c r="X7" s="20">
        <v>-175902</v>
      </c>
      <c r="Y7" s="20">
        <v>21285597</v>
      </c>
      <c r="Z7" s="21">
        <v>-12100.827165126037</v>
      </c>
      <c r="AA7" s="22">
        <v>-703615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-3890598</v>
      </c>
      <c r="D10" s="18"/>
      <c r="E10" s="19"/>
      <c r="F10" s="20"/>
      <c r="G10" s="20">
        <v>-3945741</v>
      </c>
      <c r="H10" s="20">
        <v>-149290</v>
      </c>
      <c r="I10" s="20">
        <v>-31807</v>
      </c>
      <c r="J10" s="20">
        <v>-4126838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-4126838</v>
      </c>
      <c r="X10" s="20"/>
      <c r="Y10" s="20">
        <v>-4126838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89727</v>
      </c>
      <c r="D11" s="18"/>
      <c r="E11" s="19"/>
      <c r="F11" s="20"/>
      <c r="G11" s="24">
        <v>90166</v>
      </c>
      <c r="H11" s="24">
        <v>10913</v>
      </c>
      <c r="I11" s="24">
        <v>3384</v>
      </c>
      <c r="J11" s="20">
        <v>104463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104463</v>
      </c>
      <c r="X11" s="20"/>
      <c r="Y11" s="24">
        <v>104463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17886</v>
      </c>
      <c r="D12" s="18"/>
      <c r="E12" s="19"/>
      <c r="F12" s="20"/>
      <c r="G12" s="20">
        <v>175635</v>
      </c>
      <c r="H12" s="20">
        <v>-157550</v>
      </c>
      <c r="I12" s="20"/>
      <c r="J12" s="20">
        <v>18085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18085</v>
      </c>
      <c r="X12" s="20"/>
      <c r="Y12" s="20">
        <v>18085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71821950</v>
      </c>
      <c r="D13" s="29">
        <f>SUM(D6:D12)</f>
        <v>0</v>
      </c>
      <c r="E13" s="30">
        <f t="shared" si="0"/>
        <v>14097459</v>
      </c>
      <c r="F13" s="31">
        <f t="shared" si="0"/>
        <v>14097459</v>
      </c>
      <c r="G13" s="31">
        <f t="shared" si="0"/>
        <v>77836557</v>
      </c>
      <c r="H13" s="31">
        <f t="shared" si="0"/>
        <v>2657954</v>
      </c>
      <c r="I13" s="31">
        <f t="shared" si="0"/>
        <v>2547136</v>
      </c>
      <c r="J13" s="31">
        <f t="shared" si="0"/>
        <v>83041647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83041647</v>
      </c>
      <c r="X13" s="31">
        <f t="shared" si="0"/>
        <v>3524361</v>
      </c>
      <c r="Y13" s="31">
        <f t="shared" si="0"/>
        <v>79517286</v>
      </c>
      <c r="Z13" s="32">
        <f>+IF(X13&lt;&gt;0,+(Y13/X13)*100,0)</f>
        <v>2256.2185315295455</v>
      </c>
      <c r="AA13" s="33">
        <f>SUM(AA6:AA12)</f>
        <v>14097459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-2565750</v>
      </c>
      <c r="D17" s="18"/>
      <c r="E17" s="19">
        <v>5609327</v>
      </c>
      <c r="F17" s="20">
        <v>5609327</v>
      </c>
      <c r="G17" s="24">
        <v>-2687689</v>
      </c>
      <c r="H17" s="24">
        <v>-349362</v>
      </c>
      <c r="I17" s="24">
        <v>-127920</v>
      </c>
      <c r="J17" s="20">
        <v>-3164971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-3164971</v>
      </c>
      <c r="X17" s="20">
        <v>1402332</v>
      </c>
      <c r="Y17" s="24">
        <v>-4567303</v>
      </c>
      <c r="Z17" s="25">
        <v>-325.6934163949764</v>
      </c>
      <c r="AA17" s="26">
        <v>5609327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-2565750</v>
      </c>
      <c r="D25" s="29">
        <f t="shared" ref="D25:Y25" si="1">SUM(D15:D24)</f>
        <v>0</v>
      </c>
      <c r="E25" s="35">
        <f t="shared" si="1"/>
        <v>5609327</v>
      </c>
      <c r="F25" s="36">
        <f t="shared" si="1"/>
        <v>5609327</v>
      </c>
      <c r="G25" s="36">
        <f t="shared" si="1"/>
        <v>-2687689</v>
      </c>
      <c r="H25" s="36">
        <f t="shared" si="1"/>
        <v>-349362</v>
      </c>
      <c r="I25" s="36">
        <f t="shared" si="1"/>
        <v>-127920</v>
      </c>
      <c r="J25" s="36">
        <f t="shared" si="1"/>
        <v>-3164971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-3164971</v>
      </c>
      <c r="X25" s="36">
        <f t="shared" si="1"/>
        <v>1402332</v>
      </c>
      <c r="Y25" s="36">
        <f t="shared" si="1"/>
        <v>-4567303</v>
      </c>
      <c r="Z25" s="37">
        <f>+IF(X25&lt;&gt;0,+(Y25/X25)*100,0)</f>
        <v>-325.6934163949764</v>
      </c>
      <c r="AA25" s="38">
        <f>SUM(AA15:AA24)</f>
        <v>5609327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69256200</v>
      </c>
      <c r="D26" s="29">
        <f>+D13+D25</f>
        <v>0</v>
      </c>
      <c r="E26" s="30">
        <f t="shared" si="2"/>
        <v>19706786</v>
      </c>
      <c r="F26" s="31">
        <f t="shared" si="2"/>
        <v>19706786</v>
      </c>
      <c r="G26" s="31">
        <f t="shared" si="2"/>
        <v>75148868</v>
      </c>
      <c r="H26" s="31">
        <f t="shared" si="2"/>
        <v>2308592</v>
      </c>
      <c r="I26" s="31">
        <f t="shared" si="2"/>
        <v>2419216</v>
      </c>
      <c r="J26" s="31">
        <f t="shared" si="2"/>
        <v>79876676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79876676</v>
      </c>
      <c r="X26" s="31">
        <f t="shared" si="2"/>
        <v>4926693</v>
      </c>
      <c r="Y26" s="31">
        <f t="shared" si="2"/>
        <v>74949983</v>
      </c>
      <c r="Z26" s="32">
        <f>+IF(X26&lt;&gt;0,+(Y26/X26)*100,0)</f>
        <v>1521.3041080497608</v>
      </c>
      <c r="AA26" s="33">
        <f>+AA13+AA25</f>
        <v>19706786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-174536</v>
      </c>
      <c r="D31" s="18"/>
      <c r="E31" s="19"/>
      <c r="F31" s="20"/>
      <c r="G31" s="20">
        <v>-179353</v>
      </c>
      <c r="H31" s="20">
        <v>-5324</v>
      </c>
      <c r="I31" s="20">
        <v>-1425</v>
      </c>
      <c r="J31" s="20">
        <v>-186102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-186102</v>
      </c>
      <c r="X31" s="20"/>
      <c r="Y31" s="20">
        <v>-186102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-472142</v>
      </c>
      <c r="D32" s="18"/>
      <c r="E32" s="19">
        <v>-3</v>
      </c>
      <c r="F32" s="20">
        <v>-3</v>
      </c>
      <c r="G32" s="20">
        <v>-1109380</v>
      </c>
      <c r="H32" s="20"/>
      <c r="I32" s="20"/>
      <c r="J32" s="20">
        <v>-1109380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-1109380</v>
      </c>
      <c r="X32" s="20">
        <v>-3</v>
      </c>
      <c r="Y32" s="20">
        <v>-1109377</v>
      </c>
      <c r="Z32" s="21">
        <v>36979233.333333328</v>
      </c>
      <c r="AA32" s="22">
        <v>-3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12058807</v>
      </c>
      <c r="D35" s="18"/>
      <c r="E35" s="19">
        <v>4609132</v>
      </c>
      <c r="F35" s="20">
        <v>4609132</v>
      </c>
      <c r="G35" s="20">
        <v>12449795</v>
      </c>
      <c r="H35" s="20">
        <v>152362</v>
      </c>
      <c r="I35" s="20">
        <v>118535</v>
      </c>
      <c r="J35" s="20">
        <v>12720692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12720692</v>
      </c>
      <c r="X35" s="20">
        <v>1152282</v>
      </c>
      <c r="Y35" s="20">
        <v>11568410</v>
      </c>
      <c r="Z35" s="21">
        <v>1003.9564967603417</v>
      </c>
      <c r="AA35" s="22">
        <v>4609132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11412782</v>
      </c>
      <c r="D37" s="29">
        <f t="shared" ref="D37:Y37" si="3">SUM(D29:D36)</f>
        <v>0</v>
      </c>
      <c r="E37" s="30">
        <f t="shared" si="3"/>
        <v>4609129</v>
      </c>
      <c r="F37" s="31">
        <f t="shared" si="3"/>
        <v>4609129</v>
      </c>
      <c r="G37" s="31">
        <f t="shared" si="3"/>
        <v>11161715</v>
      </c>
      <c r="H37" s="31">
        <f t="shared" si="3"/>
        <v>147038</v>
      </c>
      <c r="I37" s="31">
        <f t="shared" si="3"/>
        <v>117110</v>
      </c>
      <c r="J37" s="31">
        <f t="shared" si="3"/>
        <v>11425863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11425863</v>
      </c>
      <c r="X37" s="31">
        <f t="shared" si="3"/>
        <v>1152279</v>
      </c>
      <c r="Y37" s="31">
        <f t="shared" si="3"/>
        <v>10273584</v>
      </c>
      <c r="Z37" s="32">
        <f>+IF(X37&lt;&gt;0,+(Y37/X37)*100,0)</f>
        <v>891.58823514096855</v>
      </c>
      <c r="AA37" s="33">
        <f>SUM(AA29:AA36)</f>
        <v>4609129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11412782</v>
      </c>
      <c r="D44" s="29">
        <f>+D37+D43</f>
        <v>0</v>
      </c>
      <c r="E44" s="30">
        <f t="shared" si="5"/>
        <v>4609129</v>
      </c>
      <c r="F44" s="31">
        <f t="shared" si="5"/>
        <v>4609129</v>
      </c>
      <c r="G44" s="31">
        <f t="shared" si="5"/>
        <v>11161715</v>
      </c>
      <c r="H44" s="31">
        <f t="shared" si="5"/>
        <v>147038</v>
      </c>
      <c r="I44" s="31">
        <f t="shared" si="5"/>
        <v>117110</v>
      </c>
      <c r="J44" s="31">
        <f t="shared" si="5"/>
        <v>11425863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11425863</v>
      </c>
      <c r="X44" s="31">
        <f t="shared" si="5"/>
        <v>1152279</v>
      </c>
      <c r="Y44" s="31">
        <f t="shared" si="5"/>
        <v>10273584</v>
      </c>
      <c r="Z44" s="32">
        <f>+IF(X44&lt;&gt;0,+(Y44/X44)*100,0)</f>
        <v>891.58823514096855</v>
      </c>
      <c r="AA44" s="33">
        <f>+AA37+AA43</f>
        <v>4609129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57843418</v>
      </c>
      <c r="D45" s="42">
        <f t="shared" si="6"/>
        <v>0</v>
      </c>
      <c r="E45" s="43">
        <f t="shared" si="6"/>
        <v>15097657</v>
      </c>
      <c r="F45" s="44">
        <f t="shared" si="6"/>
        <v>15097657</v>
      </c>
      <c r="G45" s="44">
        <f t="shared" si="6"/>
        <v>63987153</v>
      </c>
      <c r="H45" s="44">
        <f t="shared" si="6"/>
        <v>2161554</v>
      </c>
      <c r="I45" s="44">
        <f t="shared" si="6"/>
        <v>2302106</v>
      </c>
      <c r="J45" s="44">
        <f t="shared" si="6"/>
        <v>68450813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68450813</v>
      </c>
      <c r="X45" s="44">
        <f t="shared" si="6"/>
        <v>3774414</v>
      </c>
      <c r="Y45" s="44">
        <f t="shared" si="6"/>
        <v>64676399</v>
      </c>
      <c r="Z45" s="45">
        <f>+IF(X45&lt;&gt;0,+(Y45/X45)*100,0)</f>
        <v>1713.5480898491792</v>
      </c>
      <c r="AA45" s="46">
        <f>+AA26-AA44</f>
        <v>15097657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14766267</v>
      </c>
      <c r="D47" s="18"/>
      <c r="E47" s="19">
        <v>15097657</v>
      </c>
      <c r="F47" s="20">
        <v>15097657</v>
      </c>
      <c r="G47" s="20">
        <v>37529321</v>
      </c>
      <c r="H47" s="20">
        <v>-210584</v>
      </c>
      <c r="I47" s="20">
        <v>-12357698</v>
      </c>
      <c r="J47" s="20">
        <v>24961039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24961039</v>
      </c>
      <c r="X47" s="20">
        <v>3774414</v>
      </c>
      <c r="Y47" s="20">
        <v>21186625</v>
      </c>
      <c r="Z47" s="47">
        <v>561.32223439188169</v>
      </c>
      <c r="AA47" s="22">
        <v>15097657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14766267</v>
      </c>
      <c r="D50" s="50">
        <f t="shared" ref="D50:Y50" si="7">SUM(D47:D49)</f>
        <v>0</v>
      </c>
      <c r="E50" s="51">
        <f t="shared" si="7"/>
        <v>15097657</v>
      </c>
      <c r="F50" s="52">
        <f t="shared" si="7"/>
        <v>15097657</v>
      </c>
      <c r="G50" s="52">
        <f t="shared" si="7"/>
        <v>37529321</v>
      </c>
      <c r="H50" s="52">
        <f t="shared" si="7"/>
        <v>-210584</v>
      </c>
      <c r="I50" s="52">
        <f t="shared" si="7"/>
        <v>-12357698</v>
      </c>
      <c r="J50" s="52">
        <f t="shared" si="7"/>
        <v>24961039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24961039</v>
      </c>
      <c r="X50" s="52">
        <f t="shared" si="7"/>
        <v>3774414</v>
      </c>
      <c r="Y50" s="52">
        <f t="shared" si="7"/>
        <v>21186625</v>
      </c>
      <c r="Z50" s="53">
        <f>+IF(X50&lt;&gt;0,+(Y50/X50)*100,0)</f>
        <v>561.32223439188169</v>
      </c>
      <c r="AA50" s="54">
        <f>SUM(AA47:AA49)</f>
        <v>15097657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-13960796</v>
      </c>
      <c r="F6" s="20">
        <v>-13960796</v>
      </c>
      <c r="G6" s="20">
        <v>-17962</v>
      </c>
      <c r="H6" s="20">
        <v>-16662</v>
      </c>
      <c r="I6" s="20">
        <v>-16662</v>
      </c>
      <c r="J6" s="20">
        <v>-51286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-51286</v>
      </c>
      <c r="X6" s="20">
        <v>-3490205</v>
      </c>
      <c r="Y6" s="20">
        <v>3438919</v>
      </c>
      <c r="Z6" s="21">
        <v>-98.530573419039854</v>
      </c>
      <c r="AA6" s="22">
        <v>-13960796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-13960796</v>
      </c>
      <c r="F13" s="31">
        <f t="shared" si="0"/>
        <v>-13960796</v>
      </c>
      <c r="G13" s="31">
        <f t="shared" si="0"/>
        <v>-17962</v>
      </c>
      <c r="H13" s="31">
        <f t="shared" si="0"/>
        <v>-16662</v>
      </c>
      <c r="I13" s="31">
        <f t="shared" si="0"/>
        <v>-16662</v>
      </c>
      <c r="J13" s="31">
        <f t="shared" si="0"/>
        <v>-51286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-51286</v>
      </c>
      <c r="X13" s="31">
        <f t="shared" si="0"/>
        <v>-3490205</v>
      </c>
      <c r="Y13" s="31">
        <f t="shared" si="0"/>
        <v>3438919</v>
      </c>
      <c r="Z13" s="32">
        <f>+IF(X13&lt;&gt;0,+(Y13/X13)*100,0)</f>
        <v>-98.530573419039854</v>
      </c>
      <c r="AA13" s="33">
        <f>SUM(AA6:AA12)</f>
        <v>-13960796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5751800</v>
      </c>
      <c r="D17" s="18"/>
      <c r="E17" s="19">
        <v>413866</v>
      </c>
      <c r="F17" s="20">
        <v>413866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103464</v>
      </c>
      <c r="Y17" s="24">
        <v>-103464</v>
      </c>
      <c r="Z17" s="25">
        <v>-100</v>
      </c>
      <c r="AA17" s="26">
        <v>413866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5751800</v>
      </c>
      <c r="D25" s="29">
        <f t="shared" ref="D25:Y25" si="1">SUM(D15:D24)</f>
        <v>0</v>
      </c>
      <c r="E25" s="35">
        <f t="shared" si="1"/>
        <v>413866</v>
      </c>
      <c r="F25" s="36">
        <f t="shared" si="1"/>
        <v>413866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103464</v>
      </c>
      <c r="Y25" s="36">
        <f t="shared" si="1"/>
        <v>-103464</v>
      </c>
      <c r="Z25" s="37">
        <f>+IF(X25&lt;&gt;0,+(Y25/X25)*100,0)</f>
        <v>-100</v>
      </c>
      <c r="AA25" s="38">
        <f>SUM(AA15:AA24)</f>
        <v>413866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5751800</v>
      </c>
      <c r="D26" s="29">
        <f>+D13+D25</f>
        <v>0</v>
      </c>
      <c r="E26" s="30">
        <f t="shared" si="2"/>
        <v>-13546930</v>
      </c>
      <c r="F26" s="31">
        <f t="shared" si="2"/>
        <v>-13546930</v>
      </c>
      <c r="G26" s="31">
        <f t="shared" si="2"/>
        <v>-17962</v>
      </c>
      <c r="H26" s="31">
        <f t="shared" si="2"/>
        <v>-16662</v>
      </c>
      <c r="I26" s="31">
        <f t="shared" si="2"/>
        <v>-16662</v>
      </c>
      <c r="J26" s="31">
        <f t="shared" si="2"/>
        <v>-51286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-51286</v>
      </c>
      <c r="X26" s="31">
        <f t="shared" si="2"/>
        <v>-3386741</v>
      </c>
      <c r="Y26" s="31">
        <f t="shared" si="2"/>
        <v>3335455</v>
      </c>
      <c r="Z26" s="32">
        <f>+IF(X26&lt;&gt;0,+(Y26/X26)*100,0)</f>
        <v>-98.485682843772224</v>
      </c>
      <c r="AA26" s="33">
        <f>+AA13+AA25</f>
        <v>-13546930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367376</v>
      </c>
      <c r="D32" s="18"/>
      <c r="E32" s="19">
        <v>994639</v>
      </c>
      <c r="F32" s="20">
        <v>994639</v>
      </c>
      <c r="G32" s="20"/>
      <c r="H32" s="20"/>
      <c r="I32" s="20">
        <v>685993</v>
      </c>
      <c r="J32" s="20">
        <v>685993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685993</v>
      </c>
      <c r="X32" s="20">
        <v>248658</v>
      </c>
      <c r="Y32" s="20">
        <v>437335</v>
      </c>
      <c r="Z32" s="21">
        <v>175.87811371441899</v>
      </c>
      <c r="AA32" s="22">
        <v>994639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367376</v>
      </c>
      <c r="D37" s="29">
        <f t="shared" ref="D37:Y37" si="3">SUM(D29:D36)</f>
        <v>0</v>
      </c>
      <c r="E37" s="30">
        <f t="shared" si="3"/>
        <v>994639</v>
      </c>
      <c r="F37" s="31">
        <f t="shared" si="3"/>
        <v>994639</v>
      </c>
      <c r="G37" s="31">
        <f t="shared" si="3"/>
        <v>0</v>
      </c>
      <c r="H37" s="31">
        <f t="shared" si="3"/>
        <v>0</v>
      </c>
      <c r="I37" s="31">
        <f t="shared" si="3"/>
        <v>685993</v>
      </c>
      <c r="J37" s="31">
        <f t="shared" si="3"/>
        <v>685993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685993</v>
      </c>
      <c r="X37" s="31">
        <f t="shared" si="3"/>
        <v>248658</v>
      </c>
      <c r="Y37" s="31">
        <f t="shared" si="3"/>
        <v>437335</v>
      </c>
      <c r="Z37" s="32">
        <f>+IF(X37&lt;&gt;0,+(Y37/X37)*100,0)</f>
        <v>175.87811371441899</v>
      </c>
      <c r="AA37" s="33">
        <f>SUM(AA29:AA36)</f>
        <v>994639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367376</v>
      </c>
      <c r="D44" s="29">
        <f>+D37+D43</f>
        <v>0</v>
      </c>
      <c r="E44" s="30">
        <f t="shared" si="5"/>
        <v>994639</v>
      </c>
      <c r="F44" s="31">
        <f t="shared" si="5"/>
        <v>994639</v>
      </c>
      <c r="G44" s="31">
        <f t="shared" si="5"/>
        <v>0</v>
      </c>
      <c r="H44" s="31">
        <f t="shared" si="5"/>
        <v>0</v>
      </c>
      <c r="I44" s="31">
        <f t="shared" si="5"/>
        <v>685993</v>
      </c>
      <c r="J44" s="31">
        <f t="shared" si="5"/>
        <v>685993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685993</v>
      </c>
      <c r="X44" s="31">
        <f t="shared" si="5"/>
        <v>248658</v>
      </c>
      <c r="Y44" s="31">
        <f t="shared" si="5"/>
        <v>437335</v>
      </c>
      <c r="Z44" s="32">
        <f>+IF(X44&lt;&gt;0,+(Y44/X44)*100,0)</f>
        <v>175.87811371441899</v>
      </c>
      <c r="AA44" s="33">
        <f>+AA37+AA43</f>
        <v>994639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5384424</v>
      </c>
      <c r="D45" s="42">
        <f t="shared" si="6"/>
        <v>0</v>
      </c>
      <c r="E45" s="43">
        <f t="shared" si="6"/>
        <v>-14541569</v>
      </c>
      <c r="F45" s="44">
        <f t="shared" si="6"/>
        <v>-14541569</v>
      </c>
      <c r="G45" s="44">
        <f t="shared" si="6"/>
        <v>-17962</v>
      </c>
      <c r="H45" s="44">
        <f t="shared" si="6"/>
        <v>-16662</v>
      </c>
      <c r="I45" s="44">
        <f t="shared" si="6"/>
        <v>-702655</v>
      </c>
      <c r="J45" s="44">
        <f t="shared" si="6"/>
        <v>-737279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-737279</v>
      </c>
      <c r="X45" s="44">
        <f t="shared" si="6"/>
        <v>-3635399</v>
      </c>
      <c r="Y45" s="44">
        <f t="shared" si="6"/>
        <v>2898120</v>
      </c>
      <c r="Z45" s="45">
        <f>+IF(X45&lt;&gt;0,+(Y45/X45)*100,0)</f>
        <v>-79.719447576455849</v>
      </c>
      <c r="AA45" s="46">
        <f>+AA26-AA44</f>
        <v>-14541569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-119710934</v>
      </c>
      <c r="D6" s="18"/>
      <c r="E6" s="19">
        <v>-29340621</v>
      </c>
      <c r="F6" s="20">
        <v>-29340621</v>
      </c>
      <c r="G6" s="20">
        <v>-126167884</v>
      </c>
      <c r="H6" s="20">
        <v>-6745100</v>
      </c>
      <c r="I6" s="20">
        <v>-6568126</v>
      </c>
      <c r="J6" s="20">
        <v>-139481110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-139481110</v>
      </c>
      <c r="X6" s="20">
        <v>-14991893</v>
      </c>
      <c r="Y6" s="20">
        <v>-124489217</v>
      </c>
      <c r="Z6" s="21">
        <v>830.37690437091567</v>
      </c>
      <c r="AA6" s="22">
        <v>-29340621</v>
      </c>
    </row>
    <row r="7" spans="1:27" x14ac:dyDescent="0.25">
      <c r="A7" s="23" t="s">
        <v>35</v>
      </c>
      <c r="B7" s="17" t="s">
        <v>32</v>
      </c>
      <c r="C7" s="18">
        <v>4359163</v>
      </c>
      <c r="D7" s="18"/>
      <c r="E7" s="19">
        <v>-151223</v>
      </c>
      <c r="F7" s="20">
        <v>-151223</v>
      </c>
      <c r="G7" s="20">
        <v>4720509</v>
      </c>
      <c r="H7" s="20">
        <v>-3847118</v>
      </c>
      <c r="I7" s="20">
        <v>76018</v>
      </c>
      <c r="J7" s="20">
        <v>949409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949409</v>
      </c>
      <c r="X7" s="20">
        <v>163150</v>
      </c>
      <c r="Y7" s="20">
        <v>786259</v>
      </c>
      <c r="Z7" s="21">
        <v>481.92399632240273</v>
      </c>
      <c r="AA7" s="22">
        <v>-151223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-350000</v>
      </c>
      <c r="F10" s="20">
        <v>-350000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-87501</v>
      </c>
      <c r="Y10" s="20">
        <v>87501</v>
      </c>
      <c r="Z10" s="21">
        <v>-100</v>
      </c>
      <c r="AA10" s="22">
        <v>-350000</v>
      </c>
    </row>
    <row r="11" spans="1:27" x14ac:dyDescent="0.25">
      <c r="A11" s="23" t="s">
        <v>39</v>
      </c>
      <c r="B11" s="17" t="s">
        <v>32</v>
      </c>
      <c r="C11" s="18">
        <v>-952427</v>
      </c>
      <c r="D11" s="18"/>
      <c r="E11" s="19"/>
      <c r="F11" s="20"/>
      <c r="G11" s="24">
        <v>-952428</v>
      </c>
      <c r="H11" s="24">
        <v>474993</v>
      </c>
      <c r="I11" s="24"/>
      <c r="J11" s="20">
        <v>-477435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-477435</v>
      </c>
      <c r="X11" s="20"/>
      <c r="Y11" s="24">
        <v>-477435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-116304198</v>
      </c>
      <c r="D13" s="29">
        <f>SUM(D6:D12)</f>
        <v>0</v>
      </c>
      <c r="E13" s="30">
        <f t="shared" si="0"/>
        <v>-29841844</v>
      </c>
      <c r="F13" s="31">
        <f t="shared" si="0"/>
        <v>-29841844</v>
      </c>
      <c r="G13" s="31">
        <f t="shared" si="0"/>
        <v>-122399803</v>
      </c>
      <c r="H13" s="31">
        <f t="shared" si="0"/>
        <v>-10117225</v>
      </c>
      <c r="I13" s="31">
        <f t="shared" si="0"/>
        <v>-6492108</v>
      </c>
      <c r="J13" s="31">
        <f t="shared" si="0"/>
        <v>-139009136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-139009136</v>
      </c>
      <c r="X13" s="31">
        <f t="shared" si="0"/>
        <v>-14916244</v>
      </c>
      <c r="Y13" s="31">
        <f t="shared" si="0"/>
        <v>-124092892</v>
      </c>
      <c r="Z13" s="32">
        <f>+IF(X13&lt;&gt;0,+(Y13/X13)*100,0)</f>
        <v>831.93122879995803</v>
      </c>
      <c r="AA13" s="33">
        <f>SUM(AA6:AA12)</f>
        <v>-29841844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2742924</v>
      </c>
      <c r="F17" s="20">
        <v>2742924</v>
      </c>
      <c r="G17" s="24">
        <v>-136143935</v>
      </c>
      <c r="H17" s="24"/>
      <c r="I17" s="24"/>
      <c r="J17" s="20">
        <v>-136143935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-136143935</v>
      </c>
      <c r="X17" s="20">
        <v>685731</v>
      </c>
      <c r="Y17" s="24">
        <v>-136829666</v>
      </c>
      <c r="Z17" s="25">
        <v>-19953.839916818695</v>
      </c>
      <c r="AA17" s="26">
        <v>2742924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2742924</v>
      </c>
      <c r="F25" s="36">
        <f t="shared" si="1"/>
        <v>2742924</v>
      </c>
      <c r="G25" s="36">
        <f t="shared" si="1"/>
        <v>-136143935</v>
      </c>
      <c r="H25" s="36">
        <f t="shared" si="1"/>
        <v>0</v>
      </c>
      <c r="I25" s="36">
        <f t="shared" si="1"/>
        <v>0</v>
      </c>
      <c r="J25" s="36">
        <f t="shared" si="1"/>
        <v>-136143935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-136143935</v>
      </c>
      <c r="X25" s="36">
        <f t="shared" si="1"/>
        <v>685731</v>
      </c>
      <c r="Y25" s="36">
        <f t="shared" si="1"/>
        <v>-136829666</v>
      </c>
      <c r="Z25" s="37">
        <f>+IF(X25&lt;&gt;0,+(Y25/X25)*100,0)</f>
        <v>-19953.839916818695</v>
      </c>
      <c r="AA25" s="38">
        <f>SUM(AA15:AA24)</f>
        <v>2742924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-252448133</v>
      </c>
      <c r="D26" s="29">
        <f>+D13+D25</f>
        <v>0</v>
      </c>
      <c r="E26" s="30">
        <f t="shared" si="2"/>
        <v>-27098920</v>
      </c>
      <c r="F26" s="31">
        <f t="shared" si="2"/>
        <v>-27098920</v>
      </c>
      <c r="G26" s="31">
        <f t="shared" si="2"/>
        <v>-258543738</v>
      </c>
      <c r="H26" s="31">
        <f t="shared" si="2"/>
        <v>-10117225</v>
      </c>
      <c r="I26" s="31">
        <f t="shared" si="2"/>
        <v>-6492108</v>
      </c>
      <c r="J26" s="31">
        <f t="shared" si="2"/>
        <v>-275153071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-275153071</v>
      </c>
      <c r="X26" s="31">
        <f t="shared" si="2"/>
        <v>-14230513</v>
      </c>
      <c r="Y26" s="31">
        <f t="shared" si="2"/>
        <v>-260922558</v>
      </c>
      <c r="Z26" s="32">
        <f>+IF(X26&lt;&gt;0,+(Y26/X26)*100,0)</f>
        <v>1833.5428807099224</v>
      </c>
      <c r="AA26" s="33">
        <f>+AA13+AA25</f>
        <v>-27098920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-182653883</v>
      </c>
      <c r="D32" s="18"/>
      <c r="E32" s="19">
        <v>-14043905</v>
      </c>
      <c r="F32" s="20">
        <v>-14043905</v>
      </c>
      <c r="G32" s="20">
        <v>-186329750</v>
      </c>
      <c r="H32" s="20">
        <v>-3919584</v>
      </c>
      <c r="I32" s="20">
        <v>-3941140</v>
      </c>
      <c r="J32" s="20">
        <v>-194190474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-194190474</v>
      </c>
      <c r="X32" s="20">
        <v>-6025504</v>
      </c>
      <c r="Y32" s="20">
        <v>-188164970</v>
      </c>
      <c r="Z32" s="21">
        <v>3122.8088140012851</v>
      </c>
      <c r="AA32" s="22">
        <v>-14043905</v>
      </c>
    </row>
    <row r="33" spans="1:27" x14ac:dyDescent="0.25">
      <c r="A33" s="23" t="s">
        <v>60</v>
      </c>
      <c r="B33" s="17" t="s">
        <v>32</v>
      </c>
      <c r="C33" s="18">
        <v>-1067750</v>
      </c>
      <c r="D33" s="18"/>
      <c r="E33" s="19"/>
      <c r="F33" s="20"/>
      <c r="G33" s="20">
        <v>-1104950</v>
      </c>
      <c r="H33" s="20">
        <v>-37200</v>
      </c>
      <c r="I33" s="20">
        <v>-37200</v>
      </c>
      <c r="J33" s="20">
        <v>-1179350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-1179350</v>
      </c>
      <c r="X33" s="20"/>
      <c r="Y33" s="20">
        <v>-1179350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-4022685</v>
      </c>
      <c r="D35" s="18"/>
      <c r="E35" s="19">
        <v>4500</v>
      </c>
      <c r="F35" s="20">
        <v>4500</v>
      </c>
      <c r="G35" s="20">
        <v>-4009197</v>
      </c>
      <c r="H35" s="20">
        <v>-132031</v>
      </c>
      <c r="I35" s="20">
        <v>13388</v>
      </c>
      <c r="J35" s="20">
        <v>-4127840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-4127840</v>
      </c>
      <c r="X35" s="20">
        <v>1125</v>
      </c>
      <c r="Y35" s="20">
        <v>-4128965</v>
      </c>
      <c r="Z35" s="21">
        <v>-367019.11111111112</v>
      </c>
      <c r="AA35" s="22">
        <v>4500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-187744318</v>
      </c>
      <c r="D37" s="29">
        <f t="shared" ref="D37:Y37" si="3">SUM(D29:D36)</f>
        <v>0</v>
      </c>
      <c r="E37" s="30">
        <f t="shared" si="3"/>
        <v>-14039405</v>
      </c>
      <c r="F37" s="31">
        <f t="shared" si="3"/>
        <v>-14039405</v>
      </c>
      <c r="G37" s="31">
        <f t="shared" si="3"/>
        <v>-191443897</v>
      </c>
      <c r="H37" s="31">
        <f t="shared" si="3"/>
        <v>-4088815</v>
      </c>
      <c r="I37" s="31">
        <f t="shared" si="3"/>
        <v>-3964952</v>
      </c>
      <c r="J37" s="31">
        <f t="shared" si="3"/>
        <v>-199497664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-199497664</v>
      </c>
      <c r="X37" s="31">
        <f t="shared" si="3"/>
        <v>-6024379</v>
      </c>
      <c r="Y37" s="31">
        <f t="shared" si="3"/>
        <v>-193473285</v>
      </c>
      <c r="Z37" s="32">
        <f>+IF(X37&lt;&gt;0,+(Y37/X37)*100,0)</f>
        <v>3211.5058664137832</v>
      </c>
      <c r="AA37" s="33">
        <f>SUM(AA29:AA36)</f>
        <v>-14039405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8912516</v>
      </c>
      <c r="D40" s="18"/>
      <c r="E40" s="19"/>
      <c r="F40" s="20"/>
      <c r="G40" s="20">
        <v>7802622</v>
      </c>
      <c r="H40" s="20">
        <v>1109894</v>
      </c>
      <c r="I40" s="20"/>
      <c r="J40" s="20">
        <v>8912516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8912516</v>
      </c>
      <c r="X40" s="20"/>
      <c r="Y40" s="20">
        <v>8912516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8912516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7802622</v>
      </c>
      <c r="H43" s="36">
        <f t="shared" si="4"/>
        <v>1109894</v>
      </c>
      <c r="I43" s="36">
        <f t="shared" si="4"/>
        <v>0</v>
      </c>
      <c r="J43" s="36">
        <f t="shared" si="4"/>
        <v>8912516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8912516</v>
      </c>
      <c r="X43" s="36">
        <f t="shared" si="4"/>
        <v>0</v>
      </c>
      <c r="Y43" s="36">
        <f t="shared" si="4"/>
        <v>8912516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-178831802</v>
      </c>
      <c r="D44" s="29">
        <f>+D37+D43</f>
        <v>0</v>
      </c>
      <c r="E44" s="30">
        <f t="shared" si="5"/>
        <v>-14039405</v>
      </c>
      <c r="F44" s="31">
        <f t="shared" si="5"/>
        <v>-14039405</v>
      </c>
      <c r="G44" s="31">
        <f t="shared" si="5"/>
        <v>-183641275</v>
      </c>
      <c r="H44" s="31">
        <f t="shared" si="5"/>
        <v>-2978921</v>
      </c>
      <c r="I44" s="31">
        <f t="shared" si="5"/>
        <v>-3964952</v>
      </c>
      <c r="J44" s="31">
        <f t="shared" si="5"/>
        <v>-190585148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-190585148</v>
      </c>
      <c r="X44" s="31">
        <f t="shared" si="5"/>
        <v>-6024379</v>
      </c>
      <c r="Y44" s="31">
        <f t="shared" si="5"/>
        <v>-184560769</v>
      </c>
      <c r="Z44" s="32">
        <f>+IF(X44&lt;&gt;0,+(Y44/X44)*100,0)</f>
        <v>3063.5650413096519</v>
      </c>
      <c r="AA44" s="33">
        <f>+AA37+AA43</f>
        <v>-14039405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-73616331</v>
      </c>
      <c r="D45" s="42">
        <f t="shared" si="6"/>
        <v>0</v>
      </c>
      <c r="E45" s="43">
        <f t="shared" si="6"/>
        <v>-13059515</v>
      </c>
      <c r="F45" s="44">
        <f t="shared" si="6"/>
        <v>-13059515</v>
      </c>
      <c r="G45" s="44">
        <f t="shared" si="6"/>
        <v>-74902463</v>
      </c>
      <c r="H45" s="44">
        <f t="shared" si="6"/>
        <v>-7138304</v>
      </c>
      <c r="I45" s="44">
        <f t="shared" si="6"/>
        <v>-2527156</v>
      </c>
      <c r="J45" s="44">
        <f t="shared" si="6"/>
        <v>-84567923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-84567923</v>
      </c>
      <c r="X45" s="44">
        <f t="shared" si="6"/>
        <v>-8206134</v>
      </c>
      <c r="Y45" s="44">
        <f t="shared" si="6"/>
        <v>-76361789</v>
      </c>
      <c r="Z45" s="45">
        <f>+IF(X45&lt;&gt;0,+(Y45/X45)*100,0)</f>
        <v>930.54523603928465</v>
      </c>
      <c r="AA45" s="46">
        <f>+AA26-AA44</f>
        <v>-13059515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-51218010</v>
      </c>
      <c r="D47" s="18"/>
      <c r="E47" s="19">
        <v>61074469</v>
      </c>
      <c r="F47" s="20">
        <v>61074469</v>
      </c>
      <c r="G47" s="20">
        <v>-51478716</v>
      </c>
      <c r="H47" s="20">
        <v>-602909</v>
      </c>
      <c r="I47" s="20">
        <v>-437073</v>
      </c>
      <c r="J47" s="20">
        <v>-52518698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-52518698</v>
      </c>
      <c r="X47" s="20">
        <v>65927850</v>
      </c>
      <c r="Y47" s="20">
        <v>-118446548</v>
      </c>
      <c r="Z47" s="47">
        <v>-179.66086866172643</v>
      </c>
      <c r="AA47" s="22">
        <v>61074469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-51218010</v>
      </c>
      <c r="D50" s="50">
        <f t="shared" ref="D50:Y50" si="7">SUM(D47:D49)</f>
        <v>0</v>
      </c>
      <c r="E50" s="51">
        <f t="shared" si="7"/>
        <v>61074469</v>
      </c>
      <c r="F50" s="52">
        <f t="shared" si="7"/>
        <v>61074469</v>
      </c>
      <c r="G50" s="52">
        <f t="shared" si="7"/>
        <v>-51478716</v>
      </c>
      <c r="H50" s="52">
        <f t="shared" si="7"/>
        <v>-602909</v>
      </c>
      <c r="I50" s="52">
        <f t="shared" si="7"/>
        <v>-437073</v>
      </c>
      <c r="J50" s="52">
        <f t="shared" si="7"/>
        <v>-52518698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-52518698</v>
      </c>
      <c r="X50" s="52">
        <f t="shared" si="7"/>
        <v>65927850</v>
      </c>
      <c r="Y50" s="52">
        <f t="shared" si="7"/>
        <v>-118446548</v>
      </c>
      <c r="Z50" s="53">
        <f>+IF(X50&lt;&gt;0,+(Y50/X50)*100,0)</f>
        <v>-179.66086866172643</v>
      </c>
      <c r="AA50" s="54">
        <f>SUM(AA47:AA49)</f>
        <v>61074469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8874600</v>
      </c>
      <c r="F6" s="20">
        <v>8874600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2218650</v>
      </c>
      <c r="Y6" s="20">
        <v>-2218650</v>
      </c>
      <c r="Z6" s="21">
        <v>-100</v>
      </c>
      <c r="AA6" s="22">
        <v>8874600</v>
      </c>
    </row>
    <row r="7" spans="1:27" x14ac:dyDescent="0.25">
      <c r="A7" s="23" t="s">
        <v>35</v>
      </c>
      <c r="B7" s="17" t="s">
        <v>32</v>
      </c>
      <c r="C7" s="18">
        <v>27858055</v>
      </c>
      <c r="D7" s="18"/>
      <c r="E7" s="19">
        <v>20385260</v>
      </c>
      <c r="F7" s="20">
        <v>20385260</v>
      </c>
      <c r="G7" s="20">
        <v>-165467788</v>
      </c>
      <c r="H7" s="20">
        <v>1499491</v>
      </c>
      <c r="I7" s="20">
        <v>-564308</v>
      </c>
      <c r="J7" s="20">
        <v>-164532605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-164532605</v>
      </c>
      <c r="X7" s="20">
        <v>5096316</v>
      </c>
      <c r="Y7" s="20">
        <v>-169628921</v>
      </c>
      <c r="Z7" s="21">
        <v>-3328.4615985350988</v>
      </c>
      <c r="AA7" s="22">
        <v>20385260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-401500</v>
      </c>
      <c r="F10" s="20">
        <v>-401500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-100374</v>
      </c>
      <c r="Y10" s="20">
        <v>100374</v>
      </c>
      <c r="Z10" s="21">
        <v>-100</v>
      </c>
      <c r="AA10" s="22">
        <v>-401500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27858055</v>
      </c>
      <c r="D13" s="29">
        <f>SUM(D6:D12)</f>
        <v>0</v>
      </c>
      <c r="E13" s="30">
        <f t="shared" si="0"/>
        <v>28858360</v>
      </c>
      <c r="F13" s="31">
        <f t="shared" si="0"/>
        <v>28858360</v>
      </c>
      <c r="G13" s="31">
        <f t="shared" si="0"/>
        <v>-165467788</v>
      </c>
      <c r="H13" s="31">
        <f t="shared" si="0"/>
        <v>1499491</v>
      </c>
      <c r="I13" s="31">
        <f t="shared" si="0"/>
        <v>-564308</v>
      </c>
      <c r="J13" s="31">
        <f t="shared" si="0"/>
        <v>-164532605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-164532605</v>
      </c>
      <c r="X13" s="31">
        <f t="shared" si="0"/>
        <v>7214592</v>
      </c>
      <c r="Y13" s="31">
        <f t="shared" si="0"/>
        <v>-171747197</v>
      </c>
      <c r="Z13" s="32">
        <f>+IF(X13&lt;&gt;0,+(Y13/X13)*100,0)</f>
        <v>-2380.5531483970262</v>
      </c>
      <c r="AA13" s="33">
        <f>SUM(AA6:AA12)</f>
        <v>28858360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607464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607464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28465519</v>
      </c>
      <c r="D26" s="29">
        <f>+D13+D25</f>
        <v>0</v>
      </c>
      <c r="E26" s="30">
        <f t="shared" si="2"/>
        <v>28858360</v>
      </c>
      <c r="F26" s="31">
        <f t="shared" si="2"/>
        <v>28858360</v>
      </c>
      <c r="G26" s="31">
        <f t="shared" si="2"/>
        <v>-165467788</v>
      </c>
      <c r="H26" s="31">
        <f t="shared" si="2"/>
        <v>1499491</v>
      </c>
      <c r="I26" s="31">
        <f t="shared" si="2"/>
        <v>-564308</v>
      </c>
      <c r="J26" s="31">
        <f t="shared" si="2"/>
        <v>-164532605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-164532605</v>
      </c>
      <c r="X26" s="31">
        <f t="shared" si="2"/>
        <v>7214592</v>
      </c>
      <c r="Y26" s="31">
        <f t="shared" si="2"/>
        <v>-171747197</v>
      </c>
      <c r="Z26" s="32">
        <f>+IF(X26&lt;&gt;0,+(Y26/X26)*100,0)</f>
        <v>-2380.5531483970262</v>
      </c>
      <c r="AA26" s="33">
        <f>+AA13+AA25</f>
        <v>28858360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-21978</v>
      </c>
      <c r="F32" s="20">
        <v>-21978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-5493</v>
      </c>
      <c r="Y32" s="20">
        <v>5493</v>
      </c>
      <c r="Z32" s="21">
        <v>-100</v>
      </c>
      <c r="AA32" s="22">
        <v>-21978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21978</v>
      </c>
      <c r="F34" s="20">
        <v>21978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5496</v>
      </c>
      <c r="Y34" s="20">
        <v>-5496</v>
      </c>
      <c r="Z34" s="21">
        <v>-100</v>
      </c>
      <c r="AA34" s="22">
        <v>21978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2658947</v>
      </c>
      <c r="F35" s="20">
        <v>2658947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664737</v>
      </c>
      <c r="Y35" s="20">
        <v>-664737</v>
      </c>
      <c r="Z35" s="21">
        <v>-100</v>
      </c>
      <c r="AA35" s="22">
        <v>2658947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2658947</v>
      </c>
      <c r="F37" s="31">
        <f t="shared" si="3"/>
        <v>2658947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664740</v>
      </c>
      <c r="Y37" s="31">
        <f t="shared" si="3"/>
        <v>-664740</v>
      </c>
      <c r="Z37" s="32">
        <f>+IF(X37&lt;&gt;0,+(Y37/X37)*100,0)</f>
        <v>-100</v>
      </c>
      <c r="AA37" s="33">
        <f>SUM(AA29:AA36)</f>
        <v>2658947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2658947</v>
      </c>
      <c r="F44" s="31">
        <f t="shared" si="5"/>
        <v>2658947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664740</v>
      </c>
      <c r="Y44" s="31">
        <f t="shared" si="5"/>
        <v>-664740</v>
      </c>
      <c r="Z44" s="32">
        <f>+IF(X44&lt;&gt;0,+(Y44/X44)*100,0)</f>
        <v>-100</v>
      </c>
      <c r="AA44" s="33">
        <f>+AA37+AA43</f>
        <v>2658947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28465519</v>
      </c>
      <c r="D45" s="42">
        <f t="shared" si="6"/>
        <v>0</v>
      </c>
      <c r="E45" s="43">
        <f t="shared" si="6"/>
        <v>26199413</v>
      </c>
      <c r="F45" s="44">
        <f t="shared" si="6"/>
        <v>26199413</v>
      </c>
      <c r="G45" s="44">
        <f t="shared" si="6"/>
        <v>-165467788</v>
      </c>
      <c r="H45" s="44">
        <f t="shared" si="6"/>
        <v>1499491</v>
      </c>
      <c r="I45" s="44">
        <f t="shared" si="6"/>
        <v>-564308</v>
      </c>
      <c r="J45" s="44">
        <f t="shared" si="6"/>
        <v>-164532605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-164532605</v>
      </c>
      <c r="X45" s="44">
        <f t="shared" si="6"/>
        <v>6549852</v>
      </c>
      <c r="Y45" s="44">
        <f t="shared" si="6"/>
        <v>-171082457</v>
      </c>
      <c r="Z45" s="45">
        <f>+IF(X45&lt;&gt;0,+(Y45/X45)*100,0)</f>
        <v>-2612.004927744932</v>
      </c>
      <c r="AA45" s="46">
        <f>+AA26-AA44</f>
        <v>26199413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103411755</v>
      </c>
      <c r="D6" s="18"/>
      <c r="E6" s="19">
        <v>61084104</v>
      </c>
      <c r="F6" s="20">
        <v>61084104</v>
      </c>
      <c r="G6" s="20">
        <v>24968484</v>
      </c>
      <c r="H6" s="20">
        <v>4873603</v>
      </c>
      <c r="I6" s="20">
        <v>6596685</v>
      </c>
      <c r="J6" s="20">
        <v>36438772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36438772</v>
      </c>
      <c r="X6" s="20">
        <v>15271056</v>
      </c>
      <c r="Y6" s="20">
        <v>21167716</v>
      </c>
      <c r="Z6" s="21">
        <v>138.61330873254607</v>
      </c>
      <c r="AA6" s="22">
        <v>61084104</v>
      </c>
    </row>
    <row r="7" spans="1:27" x14ac:dyDescent="0.25">
      <c r="A7" s="23" t="s">
        <v>35</v>
      </c>
      <c r="B7" s="17" t="s">
        <v>32</v>
      </c>
      <c r="C7" s="18">
        <v>136979032</v>
      </c>
      <c r="D7" s="18"/>
      <c r="E7" s="19">
        <v>-76831374</v>
      </c>
      <c r="F7" s="20">
        <v>-76831374</v>
      </c>
      <c r="G7" s="20">
        <v>141680171</v>
      </c>
      <c r="H7" s="20">
        <v>-43488365</v>
      </c>
      <c r="I7" s="20">
        <v>5150415</v>
      </c>
      <c r="J7" s="20">
        <v>103342221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103342221</v>
      </c>
      <c r="X7" s="20">
        <v>-117826099</v>
      </c>
      <c r="Y7" s="20">
        <v>221168320</v>
      </c>
      <c r="Z7" s="21">
        <v>-187.7074110719731</v>
      </c>
      <c r="AA7" s="22">
        <v>-76831374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240390787</v>
      </c>
      <c r="D13" s="29">
        <f>SUM(D6:D12)</f>
        <v>0</v>
      </c>
      <c r="E13" s="30">
        <f t="shared" si="0"/>
        <v>-15747270</v>
      </c>
      <c r="F13" s="31">
        <f t="shared" si="0"/>
        <v>-15747270</v>
      </c>
      <c r="G13" s="31">
        <f t="shared" si="0"/>
        <v>166648655</v>
      </c>
      <c r="H13" s="31">
        <f t="shared" si="0"/>
        <v>-38614762</v>
      </c>
      <c r="I13" s="31">
        <f t="shared" si="0"/>
        <v>11747100</v>
      </c>
      <c r="J13" s="31">
        <f t="shared" si="0"/>
        <v>139780993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139780993</v>
      </c>
      <c r="X13" s="31">
        <f t="shared" si="0"/>
        <v>-102555043</v>
      </c>
      <c r="Y13" s="31">
        <f t="shared" si="0"/>
        <v>242336036</v>
      </c>
      <c r="Z13" s="32">
        <f>+IF(X13&lt;&gt;0,+(Y13/X13)*100,0)</f>
        <v>-236.29850752439353</v>
      </c>
      <c r="AA13" s="33">
        <f>SUM(AA6:AA12)</f>
        <v>-15747270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-22369279</v>
      </c>
      <c r="D17" s="18"/>
      <c r="E17" s="19">
        <v>-3379466</v>
      </c>
      <c r="F17" s="20">
        <v>-3379466</v>
      </c>
      <c r="G17" s="24">
        <v>-22975826</v>
      </c>
      <c r="H17" s="24">
        <v>-915707</v>
      </c>
      <c r="I17" s="24">
        <v>-693604</v>
      </c>
      <c r="J17" s="20">
        <v>-24585137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-24585137</v>
      </c>
      <c r="X17" s="20">
        <v>-427433</v>
      </c>
      <c r="Y17" s="24">
        <v>-24157704</v>
      </c>
      <c r="Z17" s="25">
        <v>5651.8106931378716</v>
      </c>
      <c r="AA17" s="26">
        <v>-3379466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-22369279</v>
      </c>
      <c r="D25" s="29">
        <f t="shared" ref="D25:Y25" si="1">SUM(D15:D24)</f>
        <v>0</v>
      </c>
      <c r="E25" s="35">
        <f t="shared" si="1"/>
        <v>-3379466</v>
      </c>
      <c r="F25" s="36">
        <f t="shared" si="1"/>
        <v>-3379466</v>
      </c>
      <c r="G25" s="36">
        <f t="shared" si="1"/>
        <v>-22975826</v>
      </c>
      <c r="H25" s="36">
        <f t="shared" si="1"/>
        <v>-915707</v>
      </c>
      <c r="I25" s="36">
        <f t="shared" si="1"/>
        <v>-693604</v>
      </c>
      <c r="J25" s="36">
        <f t="shared" si="1"/>
        <v>-24585137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-24585137</v>
      </c>
      <c r="X25" s="36">
        <f t="shared" si="1"/>
        <v>-427433</v>
      </c>
      <c r="Y25" s="36">
        <f t="shared" si="1"/>
        <v>-24157704</v>
      </c>
      <c r="Z25" s="37">
        <f>+IF(X25&lt;&gt;0,+(Y25/X25)*100,0)</f>
        <v>5651.8106931378716</v>
      </c>
      <c r="AA25" s="38">
        <f>SUM(AA15:AA24)</f>
        <v>-3379466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218021508</v>
      </c>
      <c r="D26" s="29">
        <f>+D13+D25</f>
        <v>0</v>
      </c>
      <c r="E26" s="30">
        <f t="shared" si="2"/>
        <v>-19126736</v>
      </c>
      <c r="F26" s="31">
        <f t="shared" si="2"/>
        <v>-19126736</v>
      </c>
      <c r="G26" s="31">
        <f t="shared" si="2"/>
        <v>143672829</v>
      </c>
      <c r="H26" s="31">
        <f t="shared" si="2"/>
        <v>-39530469</v>
      </c>
      <c r="I26" s="31">
        <f t="shared" si="2"/>
        <v>11053496</v>
      </c>
      <c r="J26" s="31">
        <f t="shared" si="2"/>
        <v>115195856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115195856</v>
      </c>
      <c r="X26" s="31">
        <f t="shared" si="2"/>
        <v>-102982476</v>
      </c>
      <c r="Y26" s="31">
        <f t="shared" si="2"/>
        <v>218178332</v>
      </c>
      <c r="Z26" s="32">
        <f>+IF(X26&lt;&gt;0,+(Y26/X26)*100,0)</f>
        <v>-211.85966824103159</v>
      </c>
      <c r="AA26" s="33">
        <f>+AA13+AA25</f>
        <v>-19126736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55586</v>
      </c>
      <c r="I32" s="20">
        <v>57215</v>
      </c>
      <c r="J32" s="20">
        <v>112801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112801</v>
      </c>
      <c r="X32" s="20"/>
      <c r="Y32" s="20">
        <v>112801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55586</v>
      </c>
      <c r="I37" s="31">
        <f t="shared" si="3"/>
        <v>57215</v>
      </c>
      <c r="J37" s="31">
        <f t="shared" si="3"/>
        <v>112801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112801</v>
      </c>
      <c r="X37" s="31">
        <f t="shared" si="3"/>
        <v>0</v>
      </c>
      <c r="Y37" s="31">
        <f t="shared" si="3"/>
        <v>112801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55586</v>
      </c>
      <c r="I44" s="31">
        <f t="shared" si="5"/>
        <v>57215</v>
      </c>
      <c r="J44" s="31">
        <f t="shared" si="5"/>
        <v>112801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112801</v>
      </c>
      <c r="X44" s="31">
        <f t="shared" si="5"/>
        <v>0</v>
      </c>
      <c r="Y44" s="31">
        <f t="shared" si="5"/>
        <v>112801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218021508</v>
      </c>
      <c r="D45" s="42">
        <f t="shared" si="6"/>
        <v>0</v>
      </c>
      <c r="E45" s="43">
        <f t="shared" si="6"/>
        <v>-19126736</v>
      </c>
      <c r="F45" s="44">
        <f t="shared" si="6"/>
        <v>-19126736</v>
      </c>
      <c r="G45" s="44">
        <f t="shared" si="6"/>
        <v>143672829</v>
      </c>
      <c r="H45" s="44">
        <f t="shared" si="6"/>
        <v>-39586055</v>
      </c>
      <c r="I45" s="44">
        <f t="shared" si="6"/>
        <v>10996281</v>
      </c>
      <c r="J45" s="44">
        <f t="shared" si="6"/>
        <v>115083055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115083055</v>
      </c>
      <c r="X45" s="44">
        <f t="shared" si="6"/>
        <v>-102982476</v>
      </c>
      <c r="Y45" s="44">
        <f t="shared" si="6"/>
        <v>218065531</v>
      </c>
      <c r="Z45" s="45">
        <f>+IF(X45&lt;&gt;0,+(Y45/X45)*100,0)</f>
        <v>-211.75013407135404</v>
      </c>
      <c r="AA45" s="46">
        <f>+AA26-AA44</f>
        <v>-19126736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70829832</v>
      </c>
      <c r="F47" s="20">
        <v>70829832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17707497</v>
      </c>
      <c r="Y47" s="20">
        <v>-17707497</v>
      </c>
      <c r="Z47" s="47">
        <v>-100</v>
      </c>
      <c r="AA47" s="22">
        <v>70829832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70829832</v>
      </c>
      <c r="F50" s="52">
        <f t="shared" si="7"/>
        <v>70829832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17707497</v>
      </c>
      <c r="Y50" s="52">
        <f t="shared" si="7"/>
        <v>-17707497</v>
      </c>
      <c r="Z50" s="53">
        <f>+IF(X50&lt;&gt;0,+(Y50/X50)*100,0)</f>
        <v>-100</v>
      </c>
      <c r="AA50" s="54">
        <f>SUM(AA47:AA49)</f>
        <v>70829832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1204982</v>
      </c>
      <c r="D6" s="18"/>
      <c r="E6" s="19">
        <v>-651383</v>
      </c>
      <c r="F6" s="20">
        <v>-651383</v>
      </c>
      <c r="G6" s="20">
        <v>171357</v>
      </c>
      <c r="H6" s="20">
        <v>228721</v>
      </c>
      <c r="I6" s="20">
        <v>170029</v>
      </c>
      <c r="J6" s="20">
        <v>570107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570107</v>
      </c>
      <c r="X6" s="20">
        <v>-162846</v>
      </c>
      <c r="Y6" s="20">
        <v>732953</v>
      </c>
      <c r="Z6" s="21">
        <v>-450.08965525711409</v>
      </c>
      <c r="AA6" s="22">
        <v>-651383</v>
      </c>
    </row>
    <row r="7" spans="1:27" x14ac:dyDescent="0.25">
      <c r="A7" s="23" t="s">
        <v>35</v>
      </c>
      <c r="B7" s="17" t="s">
        <v>32</v>
      </c>
      <c r="C7" s="18">
        <v>5202078</v>
      </c>
      <c r="D7" s="18"/>
      <c r="E7" s="19">
        <v>378016</v>
      </c>
      <c r="F7" s="20">
        <v>378016</v>
      </c>
      <c r="G7" s="20">
        <v>7489534</v>
      </c>
      <c r="H7" s="20">
        <v>210031</v>
      </c>
      <c r="I7" s="20">
        <v>210031</v>
      </c>
      <c r="J7" s="20">
        <v>7909596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7909596</v>
      </c>
      <c r="X7" s="20">
        <v>94500</v>
      </c>
      <c r="Y7" s="20">
        <v>7815096</v>
      </c>
      <c r="Z7" s="21">
        <v>8269.9428571428562</v>
      </c>
      <c r="AA7" s="22">
        <v>378016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83566</v>
      </c>
      <c r="D10" s="18"/>
      <c r="E10" s="19"/>
      <c r="F10" s="20"/>
      <c r="G10" s="20">
        <v>15944</v>
      </c>
      <c r="H10" s="20">
        <v>46040</v>
      </c>
      <c r="I10" s="20">
        <v>15154</v>
      </c>
      <c r="J10" s="20">
        <v>77138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77138</v>
      </c>
      <c r="X10" s="20"/>
      <c r="Y10" s="20">
        <v>77138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64157</v>
      </c>
      <c r="F11" s="20">
        <v>64157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16038</v>
      </c>
      <c r="Y11" s="24">
        <v>-16038</v>
      </c>
      <c r="Z11" s="25">
        <v>-100</v>
      </c>
      <c r="AA11" s="26">
        <v>64157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6490626</v>
      </c>
      <c r="D13" s="29">
        <f>SUM(D6:D12)</f>
        <v>0</v>
      </c>
      <c r="E13" s="30">
        <f t="shared" si="0"/>
        <v>-209210</v>
      </c>
      <c r="F13" s="31">
        <f t="shared" si="0"/>
        <v>-209210</v>
      </c>
      <c r="G13" s="31">
        <f t="shared" si="0"/>
        <v>7676835</v>
      </c>
      <c r="H13" s="31">
        <f t="shared" si="0"/>
        <v>484792</v>
      </c>
      <c r="I13" s="31">
        <f t="shared" si="0"/>
        <v>395214</v>
      </c>
      <c r="J13" s="31">
        <f t="shared" si="0"/>
        <v>8556841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8556841</v>
      </c>
      <c r="X13" s="31">
        <f t="shared" si="0"/>
        <v>-52308</v>
      </c>
      <c r="Y13" s="31">
        <f t="shared" si="0"/>
        <v>8609149</v>
      </c>
      <c r="Z13" s="32">
        <f>+IF(X13&lt;&gt;0,+(Y13/X13)*100,0)</f>
        <v>-16458.570390762405</v>
      </c>
      <c r="AA13" s="33">
        <f>SUM(AA6:AA12)</f>
        <v>-209210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-1587902</v>
      </c>
      <c r="D17" s="18"/>
      <c r="E17" s="19">
        <v>-391662</v>
      </c>
      <c r="F17" s="20">
        <v>-391662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-97914</v>
      </c>
      <c r="Y17" s="24">
        <v>97914</v>
      </c>
      <c r="Z17" s="25">
        <v>-100</v>
      </c>
      <c r="AA17" s="26">
        <v>-391662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-1587902</v>
      </c>
      <c r="D25" s="29">
        <f t="shared" ref="D25:Y25" si="1">SUM(D15:D24)</f>
        <v>0</v>
      </c>
      <c r="E25" s="35">
        <f t="shared" si="1"/>
        <v>-391662</v>
      </c>
      <c r="F25" s="36">
        <f t="shared" si="1"/>
        <v>-391662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-97914</v>
      </c>
      <c r="Y25" s="36">
        <f t="shared" si="1"/>
        <v>97914</v>
      </c>
      <c r="Z25" s="37">
        <f>+IF(X25&lt;&gt;0,+(Y25/X25)*100,0)</f>
        <v>-100</v>
      </c>
      <c r="AA25" s="38">
        <f>SUM(AA15:AA24)</f>
        <v>-391662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4902724</v>
      </c>
      <c r="D26" s="29">
        <f>+D13+D25</f>
        <v>0</v>
      </c>
      <c r="E26" s="30">
        <f t="shared" si="2"/>
        <v>-600872</v>
      </c>
      <c r="F26" s="31">
        <f t="shared" si="2"/>
        <v>-600872</v>
      </c>
      <c r="G26" s="31">
        <f t="shared" si="2"/>
        <v>7676835</v>
      </c>
      <c r="H26" s="31">
        <f t="shared" si="2"/>
        <v>484792</v>
      </c>
      <c r="I26" s="31">
        <f t="shared" si="2"/>
        <v>395214</v>
      </c>
      <c r="J26" s="31">
        <f t="shared" si="2"/>
        <v>8556841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8556841</v>
      </c>
      <c r="X26" s="31">
        <f t="shared" si="2"/>
        <v>-150222</v>
      </c>
      <c r="Y26" s="31">
        <f t="shared" si="2"/>
        <v>8707063</v>
      </c>
      <c r="Z26" s="32">
        <f>+IF(X26&lt;&gt;0,+(Y26/X26)*100,0)</f>
        <v>-5796.130393684015</v>
      </c>
      <c r="AA26" s="33">
        <f>+AA13+AA25</f>
        <v>-600872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315119</v>
      </c>
      <c r="D35" s="18"/>
      <c r="E35" s="19"/>
      <c r="F35" s="20"/>
      <c r="G35" s="20">
        <v>27384</v>
      </c>
      <c r="H35" s="20">
        <v>27397</v>
      </c>
      <c r="I35" s="20">
        <v>27397</v>
      </c>
      <c r="J35" s="20">
        <v>82178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82178</v>
      </c>
      <c r="X35" s="20"/>
      <c r="Y35" s="20">
        <v>82178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27384</v>
      </c>
      <c r="H37" s="31">
        <f t="shared" si="3"/>
        <v>27397</v>
      </c>
      <c r="I37" s="31">
        <f t="shared" si="3"/>
        <v>27397</v>
      </c>
      <c r="J37" s="31">
        <f t="shared" si="3"/>
        <v>82178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82178</v>
      </c>
      <c r="X37" s="31">
        <f t="shared" si="3"/>
        <v>0</v>
      </c>
      <c r="Y37" s="31">
        <f t="shared" si="3"/>
        <v>82178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27384</v>
      </c>
      <c r="H44" s="31">
        <f t="shared" si="5"/>
        <v>27397</v>
      </c>
      <c r="I44" s="31">
        <f t="shared" si="5"/>
        <v>27397</v>
      </c>
      <c r="J44" s="31">
        <f t="shared" si="5"/>
        <v>82178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82178</v>
      </c>
      <c r="X44" s="31">
        <f t="shared" si="5"/>
        <v>0</v>
      </c>
      <c r="Y44" s="31">
        <f t="shared" si="5"/>
        <v>82178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4587605</v>
      </c>
      <c r="D45" s="42">
        <f t="shared" si="6"/>
        <v>0</v>
      </c>
      <c r="E45" s="43">
        <f t="shared" si="6"/>
        <v>-600872</v>
      </c>
      <c r="F45" s="44">
        <f t="shared" si="6"/>
        <v>-600872</v>
      </c>
      <c r="G45" s="44">
        <f t="shared" si="6"/>
        <v>7649451</v>
      </c>
      <c r="H45" s="44">
        <f t="shared" si="6"/>
        <v>457395</v>
      </c>
      <c r="I45" s="44">
        <f t="shared" si="6"/>
        <v>367817</v>
      </c>
      <c r="J45" s="44">
        <f t="shared" si="6"/>
        <v>8474663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8474663</v>
      </c>
      <c r="X45" s="44">
        <f t="shared" si="6"/>
        <v>-150222</v>
      </c>
      <c r="Y45" s="44">
        <f t="shared" si="6"/>
        <v>8624885</v>
      </c>
      <c r="Z45" s="45">
        <f>+IF(X45&lt;&gt;0,+(Y45/X45)*100,0)</f>
        <v>-5741.4260228195599</v>
      </c>
      <c r="AA45" s="46">
        <f>+AA26-AA44</f>
        <v>-600872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-44057311</v>
      </c>
      <c r="D6" s="18"/>
      <c r="E6" s="19">
        <v>-16979463</v>
      </c>
      <c r="F6" s="20">
        <v>-16979463</v>
      </c>
      <c r="G6" s="20">
        <v>-44738344</v>
      </c>
      <c r="H6" s="20">
        <v>-1167342</v>
      </c>
      <c r="I6" s="20">
        <v>-694148</v>
      </c>
      <c r="J6" s="20">
        <v>-46599834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-46599834</v>
      </c>
      <c r="X6" s="20">
        <v>-32035113</v>
      </c>
      <c r="Y6" s="20">
        <v>-14564721</v>
      </c>
      <c r="Z6" s="21">
        <v>45.464865380684003</v>
      </c>
      <c r="AA6" s="22">
        <v>-16979463</v>
      </c>
    </row>
    <row r="7" spans="1:27" x14ac:dyDescent="0.25">
      <c r="A7" s="23" t="s">
        <v>35</v>
      </c>
      <c r="B7" s="17" t="s">
        <v>32</v>
      </c>
      <c r="C7" s="18">
        <v>11632956</v>
      </c>
      <c r="D7" s="18"/>
      <c r="E7" s="19">
        <v>3805622</v>
      </c>
      <c r="F7" s="20">
        <v>3805622</v>
      </c>
      <c r="G7" s="20">
        <v>11740253</v>
      </c>
      <c r="H7" s="20">
        <v>68005</v>
      </c>
      <c r="I7" s="20">
        <v>88695</v>
      </c>
      <c r="J7" s="20">
        <v>11896953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11896953</v>
      </c>
      <c r="X7" s="20">
        <v>6004646</v>
      </c>
      <c r="Y7" s="20">
        <v>5892307</v>
      </c>
      <c r="Z7" s="21">
        <v>98.129132008781212</v>
      </c>
      <c r="AA7" s="22">
        <v>3805622</v>
      </c>
    </row>
    <row r="8" spans="1:27" x14ac:dyDescent="0.25">
      <c r="A8" s="23" t="s">
        <v>36</v>
      </c>
      <c r="B8" s="17" t="s">
        <v>32</v>
      </c>
      <c r="C8" s="18">
        <v>-33267</v>
      </c>
      <c r="D8" s="18"/>
      <c r="E8" s="19">
        <v>-135403</v>
      </c>
      <c r="F8" s="20">
        <v>-135403</v>
      </c>
      <c r="G8" s="20">
        <v>251268</v>
      </c>
      <c r="H8" s="20">
        <v>-80833</v>
      </c>
      <c r="I8" s="20">
        <v>66415</v>
      </c>
      <c r="J8" s="20">
        <v>236850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236850</v>
      </c>
      <c r="X8" s="20">
        <v>89993</v>
      </c>
      <c r="Y8" s="20">
        <v>146857</v>
      </c>
      <c r="Z8" s="21">
        <v>163.18713677730489</v>
      </c>
      <c r="AA8" s="22">
        <v>-135403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9327146</v>
      </c>
      <c r="D11" s="18"/>
      <c r="E11" s="19">
        <v>6659271</v>
      </c>
      <c r="F11" s="20">
        <v>6659271</v>
      </c>
      <c r="G11" s="24">
        <v>7698381</v>
      </c>
      <c r="H11" s="24">
        <v>1656863</v>
      </c>
      <c r="I11" s="24">
        <v>137380</v>
      </c>
      <c r="J11" s="20">
        <v>9492624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9492624</v>
      </c>
      <c r="X11" s="20">
        <v>6659271</v>
      </c>
      <c r="Y11" s="24">
        <v>2833353</v>
      </c>
      <c r="Z11" s="25">
        <v>42.54749506364886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3232560</v>
      </c>
      <c r="F12" s="20">
        <v>3232560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808140</v>
      </c>
      <c r="Y12" s="20">
        <v>-808140</v>
      </c>
      <c r="Z12" s="21">
        <v>-100</v>
      </c>
      <c r="AA12" s="22">
        <v>3232560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-23130476</v>
      </c>
      <c r="D13" s="29">
        <f>SUM(D6:D12)</f>
        <v>0</v>
      </c>
      <c r="E13" s="30">
        <f t="shared" si="0"/>
        <v>-3417413</v>
      </c>
      <c r="F13" s="31">
        <f t="shared" si="0"/>
        <v>-3417413</v>
      </c>
      <c r="G13" s="31">
        <f t="shared" si="0"/>
        <v>-25048442</v>
      </c>
      <c r="H13" s="31">
        <f t="shared" si="0"/>
        <v>476693</v>
      </c>
      <c r="I13" s="31">
        <f t="shared" si="0"/>
        <v>-401658</v>
      </c>
      <c r="J13" s="31">
        <f t="shared" si="0"/>
        <v>-24973407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-24973407</v>
      </c>
      <c r="X13" s="31">
        <f t="shared" si="0"/>
        <v>-18473063</v>
      </c>
      <c r="Y13" s="31">
        <f t="shared" si="0"/>
        <v>-6500344</v>
      </c>
      <c r="Z13" s="32">
        <f>+IF(X13&lt;&gt;0,+(Y13/X13)*100,0)</f>
        <v>35.188230560356992</v>
      </c>
      <c r="AA13" s="33">
        <f>SUM(AA6:AA12)</f>
        <v>-3417413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240675612</v>
      </c>
      <c r="D17" s="18"/>
      <c r="E17" s="19">
        <v>242518767</v>
      </c>
      <c r="F17" s="20">
        <v>242518767</v>
      </c>
      <c r="G17" s="24">
        <v>240941986</v>
      </c>
      <c r="H17" s="24">
        <v>-288161</v>
      </c>
      <c r="I17" s="24">
        <v>221919</v>
      </c>
      <c r="J17" s="20">
        <v>240875744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240875744</v>
      </c>
      <c r="X17" s="20">
        <v>239657149</v>
      </c>
      <c r="Y17" s="24">
        <v>1218595</v>
      </c>
      <c r="Z17" s="25">
        <v>0.50847429550286438</v>
      </c>
      <c r="AA17" s="26">
        <v>242518767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240675612</v>
      </c>
      <c r="D25" s="29">
        <f t="shared" ref="D25:Y25" si="1">SUM(D15:D24)</f>
        <v>0</v>
      </c>
      <c r="E25" s="35">
        <f t="shared" si="1"/>
        <v>242518767</v>
      </c>
      <c r="F25" s="36">
        <f t="shared" si="1"/>
        <v>242518767</v>
      </c>
      <c r="G25" s="36">
        <f t="shared" si="1"/>
        <v>240941986</v>
      </c>
      <c r="H25" s="36">
        <f t="shared" si="1"/>
        <v>-288161</v>
      </c>
      <c r="I25" s="36">
        <f t="shared" si="1"/>
        <v>221919</v>
      </c>
      <c r="J25" s="36">
        <f t="shared" si="1"/>
        <v>240875744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240875744</v>
      </c>
      <c r="X25" s="36">
        <f t="shared" si="1"/>
        <v>239657149</v>
      </c>
      <c r="Y25" s="36">
        <f t="shared" si="1"/>
        <v>1218595</v>
      </c>
      <c r="Z25" s="37">
        <f>+IF(X25&lt;&gt;0,+(Y25/X25)*100,0)</f>
        <v>0.50847429550286438</v>
      </c>
      <c r="AA25" s="38">
        <f>SUM(AA15:AA24)</f>
        <v>242518767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217545136</v>
      </c>
      <c r="D26" s="29">
        <f>+D13+D25</f>
        <v>0</v>
      </c>
      <c r="E26" s="30">
        <f t="shared" si="2"/>
        <v>239101354</v>
      </c>
      <c r="F26" s="31">
        <f t="shared" si="2"/>
        <v>239101354</v>
      </c>
      <c r="G26" s="31">
        <f t="shared" si="2"/>
        <v>215893544</v>
      </c>
      <c r="H26" s="31">
        <f t="shared" si="2"/>
        <v>188532</v>
      </c>
      <c r="I26" s="31">
        <f t="shared" si="2"/>
        <v>-179739</v>
      </c>
      <c r="J26" s="31">
        <f t="shared" si="2"/>
        <v>215902337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215902337</v>
      </c>
      <c r="X26" s="31">
        <f t="shared" si="2"/>
        <v>221184086</v>
      </c>
      <c r="Y26" s="31">
        <f t="shared" si="2"/>
        <v>-5281749</v>
      </c>
      <c r="Z26" s="32">
        <f>+IF(X26&lt;&gt;0,+(Y26/X26)*100,0)</f>
        <v>-2.3879425936638135</v>
      </c>
      <c r="AA26" s="33">
        <f>+AA13+AA25</f>
        <v>239101354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936763</v>
      </c>
      <c r="D32" s="18"/>
      <c r="E32" s="19">
        <v>30150878</v>
      </c>
      <c r="F32" s="20">
        <v>30150878</v>
      </c>
      <c r="G32" s="20">
        <v>857848</v>
      </c>
      <c r="H32" s="20">
        <v>245311</v>
      </c>
      <c r="I32" s="20">
        <v>473126</v>
      </c>
      <c r="J32" s="20">
        <v>1576285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1576285</v>
      </c>
      <c r="X32" s="20">
        <v>8404290</v>
      </c>
      <c r="Y32" s="20">
        <v>-6828005</v>
      </c>
      <c r="Z32" s="21">
        <v>-81.244281194485197</v>
      </c>
      <c r="AA32" s="22">
        <v>30150878</v>
      </c>
    </row>
    <row r="33" spans="1:27" x14ac:dyDescent="0.25">
      <c r="A33" s="23" t="s">
        <v>60</v>
      </c>
      <c r="B33" s="17" t="s">
        <v>32</v>
      </c>
      <c r="C33" s="18">
        <v>9656253</v>
      </c>
      <c r="D33" s="18"/>
      <c r="E33" s="19">
        <v>-882827</v>
      </c>
      <c r="F33" s="20">
        <v>-882827</v>
      </c>
      <c r="G33" s="20">
        <v>8635625</v>
      </c>
      <c r="H33" s="20">
        <v>-1126679</v>
      </c>
      <c r="I33" s="20">
        <v>-298954</v>
      </c>
      <c r="J33" s="20">
        <v>7209992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7209992</v>
      </c>
      <c r="X33" s="20">
        <v>293923</v>
      </c>
      <c r="Y33" s="20">
        <v>6916069</v>
      </c>
      <c r="Z33" s="21">
        <v>2353.0206890920413</v>
      </c>
      <c r="AA33" s="22">
        <v>-882827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-232658</v>
      </c>
      <c r="D35" s="18"/>
      <c r="E35" s="19">
        <v>424257</v>
      </c>
      <c r="F35" s="20">
        <v>424257</v>
      </c>
      <c r="G35" s="20">
        <v>215749</v>
      </c>
      <c r="H35" s="20">
        <v>-411798</v>
      </c>
      <c r="I35" s="20">
        <v>23660</v>
      </c>
      <c r="J35" s="20">
        <v>-172389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-172389</v>
      </c>
      <c r="X35" s="20">
        <v>424257</v>
      </c>
      <c r="Y35" s="20">
        <v>-596646</v>
      </c>
      <c r="Z35" s="21">
        <v>-140.63315396092463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10360358</v>
      </c>
      <c r="D37" s="29">
        <f t="shared" ref="D37:Y37" si="3">SUM(D29:D36)</f>
        <v>0</v>
      </c>
      <c r="E37" s="30">
        <f t="shared" si="3"/>
        <v>29692308</v>
      </c>
      <c r="F37" s="31">
        <f t="shared" si="3"/>
        <v>29692308</v>
      </c>
      <c r="G37" s="31">
        <f t="shared" si="3"/>
        <v>9709222</v>
      </c>
      <c r="H37" s="31">
        <f t="shared" si="3"/>
        <v>-1293166</v>
      </c>
      <c r="I37" s="31">
        <f t="shared" si="3"/>
        <v>197832</v>
      </c>
      <c r="J37" s="31">
        <f t="shared" si="3"/>
        <v>8613888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8613888</v>
      </c>
      <c r="X37" s="31">
        <f t="shared" si="3"/>
        <v>9122470</v>
      </c>
      <c r="Y37" s="31">
        <f t="shared" si="3"/>
        <v>-508582</v>
      </c>
      <c r="Z37" s="32">
        <f>+IF(X37&lt;&gt;0,+(Y37/X37)*100,0)</f>
        <v>-5.5750471089518516</v>
      </c>
      <c r="AA37" s="33">
        <f>SUM(AA29:AA36)</f>
        <v>29692308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-2155642</v>
      </c>
      <c r="F40" s="20">
        <v>-2155642</v>
      </c>
      <c r="G40" s="20">
        <v>-2155642</v>
      </c>
      <c r="H40" s="20"/>
      <c r="I40" s="20"/>
      <c r="J40" s="20">
        <v>-2155642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-2155642</v>
      </c>
      <c r="X40" s="20">
        <v>-2155642</v>
      </c>
      <c r="Y40" s="20"/>
      <c r="Z40" s="21"/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-2155642</v>
      </c>
      <c r="F43" s="36">
        <f t="shared" si="4"/>
        <v>-2155642</v>
      </c>
      <c r="G43" s="36">
        <f t="shared" si="4"/>
        <v>-2155642</v>
      </c>
      <c r="H43" s="36">
        <f t="shared" si="4"/>
        <v>0</v>
      </c>
      <c r="I43" s="36">
        <f t="shared" si="4"/>
        <v>0</v>
      </c>
      <c r="J43" s="36">
        <f t="shared" si="4"/>
        <v>-2155642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-2155642</v>
      </c>
      <c r="X43" s="36">
        <f t="shared" si="4"/>
        <v>-2155642</v>
      </c>
      <c r="Y43" s="36">
        <f t="shared" si="4"/>
        <v>0</v>
      </c>
      <c r="Z43" s="37">
        <f>+IF(X43&lt;&gt;0,+(Y43/X43)*100,0)</f>
        <v>0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8204716</v>
      </c>
      <c r="D44" s="29">
        <f>+D37+D43</f>
        <v>0</v>
      </c>
      <c r="E44" s="30">
        <f t="shared" si="5"/>
        <v>27536666</v>
      </c>
      <c r="F44" s="31">
        <f t="shared" si="5"/>
        <v>27536666</v>
      </c>
      <c r="G44" s="31">
        <f t="shared" si="5"/>
        <v>7553580</v>
      </c>
      <c r="H44" s="31">
        <f t="shared" si="5"/>
        <v>-1293166</v>
      </c>
      <c r="I44" s="31">
        <f t="shared" si="5"/>
        <v>197832</v>
      </c>
      <c r="J44" s="31">
        <f t="shared" si="5"/>
        <v>6458246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6458246</v>
      </c>
      <c r="X44" s="31">
        <f t="shared" si="5"/>
        <v>6966828</v>
      </c>
      <c r="Y44" s="31">
        <f t="shared" si="5"/>
        <v>-508582</v>
      </c>
      <c r="Z44" s="32">
        <f>+IF(X44&lt;&gt;0,+(Y44/X44)*100,0)</f>
        <v>-7.3000510418801792</v>
      </c>
      <c r="AA44" s="33">
        <f>+AA37+AA43</f>
        <v>27536666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209340420</v>
      </c>
      <c r="D45" s="42">
        <f t="shared" si="6"/>
        <v>0</v>
      </c>
      <c r="E45" s="43">
        <f t="shared" si="6"/>
        <v>211564688</v>
      </c>
      <c r="F45" s="44">
        <f t="shared" si="6"/>
        <v>211564688</v>
      </c>
      <c r="G45" s="44">
        <f t="shared" si="6"/>
        <v>208339964</v>
      </c>
      <c r="H45" s="44">
        <f t="shared" si="6"/>
        <v>1481698</v>
      </c>
      <c r="I45" s="44">
        <f t="shared" si="6"/>
        <v>-377571</v>
      </c>
      <c r="J45" s="44">
        <f t="shared" si="6"/>
        <v>209444091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209444091</v>
      </c>
      <c r="X45" s="44">
        <f t="shared" si="6"/>
        <v>214217258</v>
      </c>
      <c r="Y45" s="44">
        <f t="shared" si="6"/>
        <v>-4773167</v>
      </c>
      <c r="Z45" s="45">
        <f>+IF(X45&lt;&gt;0,+(Y45/X45)*100,0)</f>
        <v>-2.2281897567748721</v>
      </c>
      <c r="AA45" s="46">
        <f>+AA26-AA44</f>
        <v>211564688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-63844695</v>
      </c>
      <c r="D47" s="18"/>
      <c r="E47" s="19">
        <v>-41839053</v>
      </c>
      <c r="F47" s="20">
        <v>-41839053</v>
      </c>
      <c r="G47" s="20">
        <v>-66223376</v>
      </c>
      <c r="H47" s="20">
        <v>1121378</v>
      </c>
      <c r="I47" s="20">
        <v>-469927</v>
      </c>
      <c r="J47" s="20">
        <v>-65571925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-65571925</v>
      </c>
      <c r="X47" s="20">
        <v>-39186483</v>
      </c>
      <c r="Y47" s="20">
        <v>-26385442</v>
      </c>
      <c r="Z47" s="47">
        <v>67.33301888817121</v>
      </c>
      <c r="AA47" s="22">
        <v>-41839053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-63844695</v>
      </c>
      <c r="D50" s="50">
        <f t="shared" ref="D50:Y50" si="7">SUM(D47:D49)</f>
        <v>0</v>
      </c>
      <c r="E50" s="51">
        <f t="shared" si="7"/>
        <v>-41839053</v>
      </c>
      <c r="F50" s="52">
        <f t="shared" si="7"/>
        <v>-41839053</v>
      </c>
      <c r="G50" s="52">
        <f t="shared" si="7"/>
        <v>-66223376</v>
      </c>
      <c r="H50" s="52">
        <f t="shared" si="7"/>
        <v>1121378</v>
      </c>
      <c r="I50" s="52">
        <f t="shared" si="7"/>
        <v>-469927</v>
      </c>
      <c r="J50" s="52">
        <f t="shared" si="7"/>
        <v>-65571925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-65571925</v>
      </c>
      <c r="X50" s="52">
        <f t="shared" si="7"/>
        <v>-39186483</v>
      </c>
      <c r="Y50" s="52">
        <f t="shared" si="7"/>
        <v>-26385442</v>
      </c>
      <c r="Z50" s="53">
        <f>+IF(X50&lt;&gt;0,+(Y50/X50)*100,0)</f>
        <v>67.33301888817121</v>
      </c>
      <c r="AA50" s="54">
        <f>SUM(AA47:AA49)</f>
        <v>-41839053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-42550364</v>
      </c>
      <c r="D7" s="18"/>
      <c r="E7" s="19"/>
      <c r="F7" s="20"/>
      <c r="G7" s="20">
        <v>-42934045</v>
      </c>
      <c r="H7" s="20">
        <v>-310569</v>
      </c>
      <c r="I7" s="20">
        <v>-42897499</v>
      </c>
      <c r="J7" s="20">
        <v>-86142113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-86142113</v>
      </c>
      <c r="X7" s="20"/>
      <c r="Y7" s="20">
        <v>-86142113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-42550364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-42934045</v>
      </c>
      <c r="H13" s="31">
        <f t="shared" si="0"/>
        <v>-310569</v>
      </c>
      <c r="I13" s="31">
        <f t="shared" si="0"/>
        <v>-42897499</v>
      </c>
      <c r="J13" s="31">
        <f t="shared" si="0"/>
        <v>-86142113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-86142113</v>
      </c>
      <c r="X13" s="31">
        <f t="shared" si="0"/>
        <v>0</v>
      </c>
      <c r="Y13" s="31">
        <f t="shared" si="0"/>
        <v>-86142113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-42550364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-42934045</v>
      </c>
      <c r="H26" s="31">
        <f t="shared" si="2"/>
        <v>-310569</v>
      </c>
      <c r="I26" s="31">
        <f t="shared" si="2"/>
        <v>-42897499</v>
      </c>
      <c r="J26" s="31">
        <f t="shared" si="2"/>
        <v>-86142113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-86142113</v>
      </c>
      <c r="X26" s="31">
        <f t="shared" si="2"/>
        <v>0</v>
      </c>
      <c r="Y26" s="31">
        <f t="shared" si="2"/>
        <v>-86142113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-42550364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-42934045</v>
      </c>
      <c r="H45" s="44">
        <f t="shared" si="6"/>
        <v>-310569</v>
      </c>
      <c r="I45" s="44">
        <f t="shared" si="6"/>
        <v>-42897499</v>
      </c>
      <c r="J45" s="44">
        <f t="shared" si="6"/>
        <v>-86142113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-86142113</v>
      </c>
      <c r="X45" s="44">
        <f t="shared" si="6"/>
        <v>0</v>
      </c>
      <c r="Y45" s="44">
        <f t="shared" si="6"/>
        <v>-86142113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1168659</v>
      </c>
      <c r="F6" s="20">
        <v>1168659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292164</v>
      </c>
      <c r="Y6" s="20">
        <v>-292164</v>
      </c>
      <c r="Z6" s="21">
        <v>-100</v>
      </c>
      <c r="AA6" s="22">
        <v>1168659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-1168659</v>
      </c>
      <c r="F7" s="20">
        <v>-1168659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-292164</v>
      </c>
      <c r="Y7" s="20">
        <v>292164</v>
      </c>
      <c r="Z7" s="21">
        <v>-100</v>
      </c>
      <c r="AA7" s="22">
        <v>-1168659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-2217936</v>
      </c>
      <c r="D6" s="18"/>
      <c r="E6" s="19">
        <v>5784800</v>
      </c>
      <c r="F6" s="20">
        <v>5784800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1446198</v>
      </c>
      <c r="Y6" s="20">
        <v>-1446198</v>
      </c>
      <c r="Z6" s="21">
        <v>-100</v>
      </c>
      <c r="AA6" s="22">
        <v>5784800</v>
      </c>
    </row>
    <row r="7" spans="1:27" x14ac:dyDescent="0.25">
      <c r="A7" s="23" t="s">
        <v>35</v>
      </c>
      <c r="B7" s="17" t="s">
        <v>32</v>
      </c>
      <c r="C7" s="18">
        <v>5169996</v>
      </c>
      <c r="D7" s="18"/>
      <c r="E7" s="19">
        <v>6894094</v>
      </c>
      <c r="F7" s="20">
        <v>6894094</v>
      </c>
      <c r="G7" s="20">
        <v>1001450</v>
      </c>
      <c r="H7" s="20">
        <v>975756</v>
      </c>
      <c r="I7" s="20">
        <v>6143983</v>
      </c>
      <c r="J7" s="20">
        <v>8121189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8121189</v>
      </c>
      <c r="X7" s="20">
        <v>1723527</v>
      </c>
      <c r="Y7" s="20">
        <v>6397662</v>
      </c>
      <c r="Z7" s="21">
        <v>371.19592556426448</v>
      </c>
      <c r="AA7" s="22">
        <v>6894094</v>
      </c>
    </row>
    <row r="8" spans="1:27" x14ac:dyDescent="0.25">
      <c r="A8" s="23" t="s">
        <v>36</v>
      </c>
      <c r="B8" s="17" t="s">
        <v>32</v>
      </c>
      <c r="C8" s="18">
        <v>-158015602</v>
      </c>
      <c r="D8" s="18"/>
      <c r="E8" s="19"/>
      <c r="F8" s="20"/>
      <c r="G8" s="20"/>
      <c r="H8" s="20">
        <v>158015602</v>
      </c>
      <c r="I8" s="20">
        <v>-158015602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252102</v>
      </c>
      <c r="F11" s="20">
        <v>252102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63027</v>
      </c>
      <c r="Y11" s="24">
        <v>-63027</v>
      </c>
      <c r="Z11" s="25">
        <v>-100</v>
      </c>
      <c r="AA11" s="26">
        <v>252102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-155063542</v>
      </c>
      <c r="D13" s="29">
        <f>SUM(D6:D12)</f>
        <v>0</v>
      </c>
      <c r="E13" s="30">
        <f t="shared" si="0"/>
        <v>12930996</v>
      </c>
      <c r="F13" s="31">
        <f t="shared" si="0"/>
        <v>12930996</v>
      </c>
      <c r="G13" s="31">
        <f t="shared" si="0"/>
        <v>1001450</v>
      </c>
      <c r="H13" s="31">
        <f t="shared" si="0"/>
        <v>161209294</v>
      </c>
      <c r="I13" s="31">
        <f t="shared" si="0"/>
        <v>-154089555</v>
      </c>
      <c r="J13" s="31">
        <f t="shared" si="0"/>
        <v>8121189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8121189</v>
      </c>
      <c r="X13" s="31">
        <f t="shared" si="0"/>
        <v>3232752</v>
      </c>
      <c r="Y13" s="31">
        <f t="shared" si="0"/>
        <v>4888437</v>
      </c>
      <c r="Z13" s="32">
        <f>+IF(X13&lt;&gt;0,+(Y13/X13)*100,0)</f>
        <v>151.2159608902879</v>
      </c>
      <c r="AA13" s="33">
        <f>SUM(AA6:AA12)</f>
        <v>12930996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4203103</v>
      </c>
      <c r="D17" s="18"/>
      <c r="E17" s="19">
        <v>869565</v>
      </c>
      <c r="F17" s="20">
        <v>869565</v>
      </c>
      <c r="G17" s="24"/>
      <c r="H17" s="24">
        <v>-4203103</v>
      </c>
      <c r="I17" s="24">
        <v>-2573478</v>
      </c>
      <c r="J17" s="20">
        <v>-6776581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-6776581</v>
      </c>
      <c r="X17" s="20">
        <v>217392</v>
      </c>
      <c r="Y17" s="24">
        <v>-6993973</v>
      </c>
      <c r="Z17" s="25">
        <v>-3217.2172849046879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4203103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-4203103</v>
      </c>
      <c r="I25" s="36">
        <f t="shared" si="1"/>
        <v>-2573478</v>
      </c>
      <c r="J25" s="36">
        <f t="shared" si="1"/>
        <v>-6776581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-6776581</v>
      </c>
      <c r="X25" s="36">
        <f t="shared" si="1"/>
        <v>217392</v>
      </c>
      <c r="Y25" s="36">
        <f t="shared" si="1"/>
        <v>-6993973</v>
      </c>
      <c r="Z25" s="37">
        <f>+IF(X25&lt;&gt;0,+(Y25/X25)*100,0)</f>
        <v>-3217.2172849046879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-150860439</v>
      </c>
      <c r="D26" s="29">
        <f>+D13+D25</f>
        <v>0</v>
      </c>
      <c r="E26" s="30">
        <f t="shared" si="2"/>
        <v>13800561</v>
      </c>
      <c r="F26" s="31">
        <f t="shared" si="2"/>
        <v>13800561</v>
      </c>
      <c r="G26" s="31">
        <f t="shared" si="2"/>
        <v>1001450</v>
      </c>
      <c r="H26" s="31">
        <f t="shared" si="2"/>
        <v>157006191</v>
      </c>
      <c r="I26" s="31">
        <f t="shared" si="2"/>
        <v>-156663033</v>
      </c>
      <c r="J26" s="31">
        <f t="shared" si="2"/>
        <v>1344608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1344608</v>
      </c>
      <c r="X26" s="31">
        <f t="shared" si="2"/>
        <v>3450144</v>
      </c>
      <c r="Y26" s="31">
        <f t="shared" si="2"/>
        <v>-2105536</v>
      </c>
      <c r="Z26" s="32">
        <f>+IF(X26&lt;&gt;0,+(Y26/X26)*100,0)</f>
        <v>-61.027481751486313</v>
      </c>
      <c r="AA26" s="33">
        <f>+AA13+AA25</f>
        <v>13800561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189640851</v>
      </c>
      <c r="D32" s="18"/>
      <c r="E32" s="19"/>
      <c r="F32" s="20"/>
      <c r="G32" s="20"/>
      <c r="H32" s="20">
        <v>-189640851</v>
      </c>
      <c r="I32" s="20">
        <v>189640851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-1290570</v>
      </c>
      <c r="D35" s="18"/>
      <c r="E35" s="19">
        <v>2029447</v>
      </c>
      <c r="F35" s="20">
        <v>2029447</v>
      </c>
      <c r="G35" s="20"/>
      <c r="H35" s="20">
        <v>1290570</v>
      </c>
      <c r="I35" s="20">
        <v>-1290570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507360</v>
      </c>
      <c r="Y35" s="20">
        <v>-507360</v>
      </c>
      <c r="Z35" s="21">
        <v>-100</v>
      </c>
      <c r="AA35" s="22">
        <v>2029447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188350281</v>
      </c>
      <c r="D37" s="29">
        <f t="shared" ref="D37:Y37" si="3">SUM(D29:D36)</f>
        <v>0</v>
      </c>
      <c r="E37" s="30">
        <f t="shared" si="3"/>
        <v>2029447</v>
      </c>
      <c r="F37" s="31">
        <f t="shared" si="3"/>
        <v>2029447</v>
      </c>
      <c r="G37" s="31">
        <f t="shared" si="3"/>
        <v>0</v>
      </c>
      <c r="H37" s="31">
        <f t="shared" si="3"/>
        <v>-188350281</v>
      </c>
      <c r="I37" s="31">
        <f t="shared" si="3"/>
        <v>188350281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507360</v>
      </c>
      <c r="Y37" s="31">
        <f t="shared" si="3"/>
        <v>-507360</v>
      </c>
      <c r="Z37" s="32">
        <f>+IF(X37&lt;&gt;0,+(Y37/X37)*100,0)</f>
        <v>-100</v>
      </c>
      <c r="AA37" s="33">
        <f>SUM(AA29:AA36)</f>
        <v>2029447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12326902</v>
      </c>
      <c r="D40" s="18"/>
      <c r="E40" s="19">
        <v>16564376</v>
      </c>
      <c r="F40" s="20">
        <v>16564376</v>
      </c>
      <c r="G40" s="20"/>
      <c r="H40" s="20">
        <v>1581372</v>
      </c>
      <c r="I40" s="20">
        <v>12326902</v>
      </c>
      <c r="J40" s="20">
        <v>13908274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13908274</v>
      </c>
      <c r="X40" s="20">
        <v>4141095</v>
      </c>
      <c r="Y40" s="20">
        <v>9767179</v>
      </c>
      <c r="Z40" s="21">
        <v>235.85981485573262</v>
      </c>
      <c r="AA40" s="22">
        <v>16564376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12326902</v>
      </c>
      <c r="D43" s="29">
        <f t="shared" ref="D43:Y43" si="4">SUM(D39:D42)</f>
        <v>0</v>
      </c>
      <c r="E43" s="35">
        <f t="shared" si="4"/>
        <v>16564376</v>
      </c>
      <c r="F43" s="36">
        <f t="shared" si="4"/>
        <v>16564376</v>
      </c>
      <c r="G43" s="36">
        <f t="shared" si="4"/>
        <v>0</v>
      </c>
      <c r="H43" s="36">
        <f t="shared" si="4"/>
        <v>1581372</v>
      </c>
      <c r="I43" s="36">
        <f t="shared" si="4"/>
        <v>12326902</v>
      </c>
      <c r="J43" s="36">
        <f t="shared" si="4"/>
        <v>13908274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13908274</v>
      </c>
      <c r="X43" s="36">
        <f t="shared" si="4"/>
        <v>4141095</v>
      </c>
      <c r="Y43" s="36">
        <f t="shared" si="4"/>
        <v>9767179</v>
      </c>
      <c r="Z43" s="37">
        <f>+IF(X43&lt;&gt;0,+(Y43/X43)*100,0)</f>
        <v>235.85981485573262</v>
      </c>
      <c r="AA43" s="38">
        <f>SUM(AA39:AA42)</f>
        <v>16564376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200677183</v>
      </c>
      <c r="D44" s="29">
        <f>+D37+D43</f>
        <v>0</v>
      </c>
      <c r="E44" s="30">
        <f t="shared" si="5"/>
        <v>18593823</v>
      </c>
      <c r="F44" s="31">
        <f t="shared" si="5"/>
        <v>18593823</v>
      </c>
      <c r="G44" s="31">
        <f t="shared" si="5"/>
        <v>0</v>
      </c>
      <c r="H44" s="31">
        <f t="shared" si="5"/>
        <v>-186768909</v>
      </c>
      <c r="I44" s="31">
        <f t="shared" si="5"/>
        <v>200677183</v>
      </c>
      <c r="J44" s="31">
        <f t="shared" si="5"/>
        <v>13908274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13908274</v>
      </c>
      <c r="X44" s="31">
        <f t="shared" si="5"/>
        <v>4648455</v>
      </c>
      <c r="Y44" s="31">
        <f t="shared" si="5"/>
        <v>9259819</v>
      </c>
      <c r="Z44" s="32">
        <f>+IF(X44&lt;&gt;0,+(Y44/X44)*100,0)</f>
        <v>199.20207897032455</v>
      </c>
      <c r="AA44" s="33">
        <f>+AA37+AA43</f>
        <v>18593823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-351537622</v>
      </c>
      <c r="D45" s="42">
        <f t="shared" si="6"/>
        <v>0</v>
      </c>
      <c r="E45" s="43">
        <f t="shared" si="6"/>
        <v>-4793262</v>
      </c>
      <c r="F45" s="44">
        <f t="shared" si="6"/>
        <v>-4793262</v>
      </c>
      <c r="G45" s="44">
        <f t="shared" si="6"/>
        <v>1001450</v>
      </c>
      <c r="H45" s="44">
        <f t="shared" si="6"/>
        <v>343775100</v>
      </c>
      <c r="I45" s="44">
        <f t="shared" si="6"/>
        <v>-357340216</v>
      </c>
      <c r="J45" s="44">
        <f t="shared" si="6"/>
        <v>-12563666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-12563666</v>
      </c>
      <c r="X45" s="44">
        <f t="shared" si="6"/>
        <v>-1198311</v>
      </c>
      <c r="Y45" s="44">
        <f t="shared" si="6"/>
        <v>-11365355</v>
      </c>
      <c r="Z45" s="45">
        <f>+IF(X45&lt;&gt;0,+(Y45/X45)*100,0)</f>
        <v>948.44785702543004</v>
      </c>
      <c r="AA45" s="46">
        <f>+AA26-AA44</f>
        <v>-4793262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-14864376</v>
      </c>
      <c r="F47" s="20">
        <v>-14864376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-3716094</v>
      </c>
      <c r="Y47" s="20">
        <v>3716094</v>
      </c>
      <c r="Z47" s="47">
        <v>-100</v>
      </c>
      <c r="AA47" s="22">
        <v>-14864376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-14864376</v>
      </c>
      <c r="F50" s="52">
        <f t="shared" si="7"/>
        <v>-14864376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-3716094</v>
      </c>
      <c r="Y50" s="52">
        <f t="shared" si="7"/>
        <v>3716094</v>
      </c>
      <c r="Z50" s="53">
        <f>+IF(X50&lt;&gt;0,+(Y50/X50)*100,0)</f>
        <v>-100</v>
      </c>
      <c r="AA50" s="54">
        <f>SUM(AA47:AA49)</f>
        <v>-14864376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32605319</v>
      </c>
      <c r="D6" s="18"/>
      <c r="E6" s="19">
        <v>34678267</v>
      </c>
      <c r="F6" s="20">
        <v>34678267</v>
      </c>
      <c r="G6" s="20">
        <v>34063712</v>
      </c>
      <c r="H6" s="20">
        <v>125980</v>
      </c>
      <c r="I6" s="20">
        <v>-917957</v>
      </c>
      <c r="J6" s="20">
        <v>33271735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33271735</v>
      </c>
      <c r="X6" s="20">
        <v>25686124</v>
      </c>
      <c r="Y6" s="20">
        <v>7585611</v>
      </c>
      <c r="Z6" s="21">
        <v>29.531941058915699</v>
      </c>
      <c r="AA6" s="22">
        <v>34678267</v>
      </c>
    </row>
    <row r="7" spans="1:27" x14ac:dyDescent="0.25">
      <c r="A7" s="23" t="s">
        <v>35</v>
      </c>
      <c r="B7" s="17" t="s">
        <v>32</v>
      </c>
      <c r="C7" s="18">
        <v>57877985</v>
      </c>
      <c r="D7" s="18"/>
      <c r="E7" s="19">
        <v>71091971</v>
      </c>
      <c r="F7" s="20">
        <v>71091971</v>
      </c>
      <c r="G7" s="20">
        <v>51362652</v>
      </c>
      <c r="H7" s="20">
        <v>8786523</v>
      </c>
      <c r="I7" s="20">
        <v>-1373729</v>
      </c>
      <c r="J7" s="20">
        <v>58775446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58775446</v>
      </c>
      <c r="X7" s="20">
        <v>67584567</v>
      </c>
      <c r="Y7" s="20">
        <v>-8809121</v>
      </c>
      <c r="Z7" s="21">
        <v>-13.034219779790851</v>
      </c>
      <c r="AA7" s="22">
        <v>71091971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-969317</v>
      </c>
      <c r="D10" s="18"/>
      <c r="E10" s="19">
        <v>-697864</v>
      </c>
      <c r="F10" s="20">
        <v>-697864</v>
      </c>
      <c r="G10" s="20">
        <v>-976137</v>
      </c>
      <c r="H10" s="20">
        <v>-66000</v>
      </c>
      <c r="I10" s="20"/>
      <c r="J10" s="20">
        <v>-1042137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-1042137</v>
      </c>
      <c r="X10" s="20">
        <v>-697864</v>
      </c>
      <c r="Y10" s="20">
        <v>-344273</v>
      </c>
      <c r="Z10" s="21">
        <v>49.332391411507118</v>
      </c>
      <c r="AA10" s="22">
        <v>-697864</v>
      </c>
    </row>
    <row r="11" spans="1:27" x14ac:dyDescent="0.25">
      <c r="A11" s="23" t="s">
        <v>39</v>
      </c>
      <c r="B11" s="17" t="s">
        <v>32</v>
      </c>
      <c r="C11" s="18">
        <v>18738715</v>
      </c>
      <c r="D11" s="18"/>
      <c r="E11" s="19"/>
      <c r="F11" s="20"/>
      <c r="G11" s="24">
        <v>18582153</v>
      </c>
      <c r="H11" s="24">
        <v>321245</v>
      </c>
      <c r="I11" s="24"/>
      <c r="J11" s="20">
        <v>18903398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18903398</v>
      </c>
      <c r="X11" s="20"/>
      <c r="Y11" s="24">
        <v>18903398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99647292</v>
      </c>
      <c r="D13" s="29">
        <f>SUM(D6:D12)</f>
        <v>0</v>
      </c>
      <c r="E13" s="30">
        <f t="shared" si="0"/>
        <v>96835485</v>
      </c>
      <c r="F13" s="31">
        <f t="shared" si="0"/>
        <v>96835485</v>
      </c>
      <c r="G13" s="31">
        <f t="shared" si="0"/>
        <v>94426970</v>
      </c>
      <c r="H13" s="31">
        <f t="shared" si="0"/>
        <v>9167748</v>
      </c>
      <c r="I13" s="31">
        <f t="shared" si="0"/>
        <v>-2291686</v>
      </c>
      <c r="J13" s="31">
        <f t="shared" si="0"/>
        <v>101303032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101303032</v>
      </c>
      <c r="X13" s="31">
        <f t="shared" si="0"/>
        <v>84335938</v>
      </c>
      <c r="Y13" s="31">
        <f t="shared" si="0"/>
        <v>16967094</v>
      </c>
      <c r="Z13" s="32">
        <f>+IF(X13&lt;&gt;0,+(Y13/X13)*100,0)</f>
        <v>20.118462428199948</v>
      </c>
      <c r="AA13" s="33">
        <f>SUM(AA6:AA12)</f>
        <v>96835485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25294265</v>
      </c>
      <c r="D17" s="18"/>
      <c r="E17" s="19">
        <v>25506260</v>
      </c>
      <c r="F17" s="20">
        <v>25506260</v>
      </c>
      <c r="G17" s="24">
        <v>28631634</v>
      </c>
      <c r="H17" s="24">
        <v>-3531669</v>
      </c>
      <c r="I17" s="24">
        <v>-94016</v>
      </c>
      <c r="J17" s="20">
        <v>25005949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25005949</v>
      </c>
      <c r="X17" s="20">
        <v>26462063</v>
      </c>
      <c r="Y17" s="24">
        <v>-1456114</v>
      </c>
      <c r="Z17" s="25">
        <v>-5.5026473181626088</v>
      </c>
      <c r="AA17" s="26">
        <v>25506260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25294265</v>
      </c>
      <c r="D25" s="29">
        <f t="shared" ref="D25:Y25" si="1">SUM(D15:D24)</f>
        <v>0</v>
      </c>
      <c r="E25" s="35">
        <f t="shared" si="1"/>
        <v>25506260</v>
      </c>
      <c r="F25" s="36">
        <f t="shared" si="1"/>
        <v>25506260</v>
      </c>
      <c r="G25" s="36">
        <f t="shared" si="1"/>
        <v>28631634</v>
      </c>
      <c r="H25" s="36">
        <f t="shared" si="1"/>
        <v>-3531669</v>
      </c>
      <c r="I25" s="36">
        <f t="shared" si="1"/>
        <v>-94016</v>
      </c>
      <c r="J25" s="36">
        <f t="shared" si="1"/>
        <v>25005949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25005949</v>
      </c>
      <c r="X25" s="36">
        <f t="shared" si="1"/>
        <v>26462063</v>
      </c>
      <c r="Y25" s="36">
        <f t="shared" si="1"/>
        <v>-1456114</v>
      </c>
      <c r="Z25" s="37">
        <f>+IF(X25&lt;&gt;0,+(Y25/X25)*100,0)</f>
        <v>-5.5026473181626088</v>
      </c>
      <c r="AA25" s="38">
        <f>SUM(AA15:AA24)</f>
        <v>25506260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124941557</v>
      </c>
      <c r="D26" s="29">
        <f>+D13+D25</f>
        <v>0</v>
      </c>
      <c r="E26" s="30">
        <f t="shared" si="2"/>
        <v>122341745</v>
      </c>
      <c r="F26" s="31">
        <f t="shared" si="2"/>
        <v>122341745</v>
      </c>
      <c r="G26" s="31">
        <f t="shared" si="2"/>
        <v>123058604</v>
      </c>
      <c r="H26" s="31">
        <f t="shared" si="2"/>
        <v>5636079</v>
      </c>
      <c r="I26" s="31">
        <f t="shared" si="2"/>
        <v>-2385702</v>
      </c>
      <c r="J26" s="31">
        <f t="shared" si="2"/>
        <v>126308981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126308981</v>
      </c>
      <c r="X26" s="31">
        <f t="shared" si="2"/>
        <v>110798001</v>
      </c>
      <c r="Y26" s="31">
        <f t="shared" si="2"/>
        <v>15510980</v>
      </c>
      <c r="Z26" s="32">
        <f>+IF(X26&lt;&gt;0,+(Y26/X26)*100,0)</f>
        <v>13.999331991558222</v>
      </c>
      <c r="AA26" s="33">
        <f>+AA13+AA25</f>
        <v>122341745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3617504</v>
      </c>
      <c r="D31" s="18"/>
      <c r="E31" s="19">
        <v>3414753</v>
      </c>
      <c r="F31" s="20">
        <v>3414753</v>
      </c>
      <c r="G31" s="20">
        <v>3616269</v>
      </c>
      <c r="H31" s="20"/>
      <c r="I31" s="20"/>
      <c r="J31" s="20">
        <v>3616269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3616269</v>
      </c>
      <c r="X31" s="20">
        <v>3414753</v>
      </c>
      <c r="Y31" s="20">
        <v>201516</v>
      </c>
      <c r="Z31" s="21">
        <v>5.9013345914038293</v>
      </c>
      <c r="AA31" s="22">
        <v>3414753</v>
      </c>
    </row>
    <row r="32" spans="1:27" x14ac:dyDescent="0.25">
      <c r="A32" s="23" t="s">
        <v>59</v>
      </c>
      <c r="B32" s="17" t="s">
        <v>32</v>
      </c>
      <c r="C32" s="18">
        <v>15957900</v>
      </c>
      <c r="D32" s="18"/>
      <c r="E32" s="19">
        <v>10298104</v>
      </c>
      <c r="F32" s="20">
        <v>10298104</v>
      </c>
      <c r="G32" s="20">
        <v>13136951</v>
      </c>
      <c r="H32" s="20">
        <v>-124836</v>
      </c>
      <c r="I32" s="20">
        <v>-1320253</v>
      </c>
      <c r="J32" s="20">
        <v>11691862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11691862</v>
      </c>
      <c r="X32" s="20">
        <v>10329205</v>
      </c>
      <c r="Y32" s="20">
        <v>1362657</v>
      </c>
      <c r="Z32" s="21">
        <v>13.192273751948964</v>
      </c>
      <c r="AA32" s="22">
        <v>10298104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26547612</v>
      </c>
      <c r="D35" s="18"/>
      <c r="E35" s="19">
        <v>6024708</v>
      </c>
      <c r="F35" s="20">
        <v>6024708</v>
      </c>
      <c r="G35" s="20">
        <v>27067455</v>
      </c>
      <c r="H35" s="20">
        <v>561896</v>
      </c>
      <c r="I35" s="20">
        <v>-162990</v>
      </c>
      <c r="J35" s="20">
        <v>27466361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27466361</v>
      </c>
      <c r="X35" s="20">
        <v>1506177</v>
      </c>
      <c r="Y35" s="20">
        <v>25960184</v>
      </c>
      <c r="Z35" s="21">
        <v>1723.5812258453025</v>
      </c>
      <c r="AA35" s="22">
        <v>6024708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46123016</v>
      </c>
      <c r="D37" s="29">
        <f t="shared" ref="D37:Y37" si="3">SUM(D29:D36)</f>
        <v>0</v>
      </c>
      <c r="E37" s="30">
        <f t="shared" si="3"/>
        <v>19737565</v>
      </c>
      <c r="F37" s="31">
        <f t="shared" si="3"/>
        <v>19737565</v>
      </c>
      <c r="G37" s="31">
        <f t="shared" si="3"/>
        <v>43820675</v>
      </c>
      <c r="H37" s="31">
        <f t="shared" si="3"/>
        <v>437060</v>
      </c>
      <c r="I37" s="31">
        <f t="shared" si="3"/>
        <v>-1483243</v>
      </c>
      <c r="J37" s="31">
        <f t="shared" si="3"/>
        <v>42774492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42774492</v>
      </c>
      <c r="X37" s="31">
        <f t="shared" si="3"/>
        <v>15250135</v>
      </c>
      <c r="Y37" s="31">
        <f t="shared" si="3"/>
        <v>27524357</v>
      </c>
      <c r="Z37" s="32">
        <f>+IF(X37&lt;&gt;0,+(Y37/X37)*100,0)</f>
        <v>180.48598914042401</v>
      </c>
      <c r="AA37" s="33">
        <f>SUM(AA29:AA36)</f>
        <v>19737565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46123016</v>
      </c>
      <c r="D44" s="29">
        <f>+D37+D43</f>
        <v>0</v>
      </c>
      <c r="E44" s="30">
        <f t="shared" si="5"/>
        <v>19737565</v>
      </c>
      <c r="F44" s="31">
        <f t="shared" si="5"/>
        <v>19737565</v>
      </c>
      <c r="G44" s="31">
        <f t="shared" si="5"/>
        <v>43820675</v>
      </c>
      <c r="H44" s="31">
        <f t="shared" si="5"/>
        <v>437060</v>
      </c>
      <c r="I44" s="31">
        <f t="shared" si="5"/>
        <v>-1483243</v>
      </c>
      <c r="J44" s="31">
        <f t="shared" si="5"/>
        <v>42774492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42774492</v>
      </c>
      <c r="X44" s="31">
        <f t="shared" si="5"/>
        <v>15250135</v>
      </c>
      <c r="Y44" s="31">
        <f t="shared" si="5"/>
        <v>27524357</v>
      </c>
      <c r="Z44" s="32">
        <f>+IF(X44&lt;&gt;0,+(Y44/X44)*100,0)</f>
        <v>180.48598914042401</v>
      </c>
      <c r="AA44" s="33">
        <f>+AA37+AA43</f>
        <v>19737565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78818541</v>
      </c>
      <c r="D45" s="42">
        <f t="shared" si="6"/>
        <v>0</v>
      </c>
      <c r="E45" s="43">
        <f t="shared" si="6"/>
        <v>102604180</v>
      </c>
      <c r="F45" s="44">
        <f t="shared" si="6"/>
        <v>102604180</v>
      </c>
      <c r="G45" s="44">
        <f t="shared" si="6"/>
        <v>79237929</v>
      </c>
      <c r="H45" s="44">
        <f t="shared" si="6"/>
        <v>5199019</v>
      </c>
      <c r="I45" s="44">
        <f t="shared" si="6"/>
        <v>-902459</v>
      </c>
      <c r="J45" s="44">
        <f t="shared" si="6"/>
        <v>83534489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83534489</v>
      </c>
      <c r="X45" s="44">
        <f t="shared" si="6"/>
        <v>95547866</v>
      </c>
      <c r="Y45" s="44">
        <f t="shared" si="6"/>
        <v>-12013377</v>
      </c>
      <c r="Z45" s="45">
        <f>+IF(X45&lt;&gt;0,+(Y45/X45)*100,0)</f>
        <v>-12.57315050866756</v>
      </c>
      <c r="AA45" s="46">
        <f>+AA26-AA44</f>
        <v>102604180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23281787</v>
      </c>
      <c r="D47" s="18"/>
      <c r="E47" s="19">
        <v>9422308</v>
      </c>
      <c r="F47" s="20">
        <v>9422308</v>
      </c>
      <c r="G47" s="20">
        <v>18906607</v>
      </c>
      <c r="H47" s="20">
        <v>6855520</v>
      </c>
      <c r="I47" s="20">
        <v>-2618404</v>
      </c>
      <c r="J47" s="20">
        <v>23143723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23143723</v>
      </c>
      <c r="X47" s="20">
        <v>2365994</v>
      </c>
      <c r="Y47" s="20">
        <v>20777729</v>
      </c>
      <c r="Z47" s="47">
        <v>878.1818128025684</v>
      </c>
      <c r="AA47" s="22">
        <v>9422308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23281787</v>
      </c>
      <c r="D50" s="50">
        <f t="shared" ref="D50:Y50" si="7">SUM(D47:D49)</f>
        <v>0</v>
      </c>
      <c r="E50" s="51">
        <f t="shared" si="7"/>
        <v>9422308</v>
      </c>
      <c r="F50" s="52">
        <f t="shared" si="7"/>
        <v>9422308</v>
      </c>
      <c r="G50" s="52">
        <f t="shared" si="7"/>
        <v>18906607</v>
      </c>
      <c r="H50" s="52">
        <f t="shared" si="7"/>
        <v>6855520</v>
      </c>
      <c r="I50" s="52">
        <f t="shared" si="7"/>
        <v>-2618404</v>
      </c>
      <c r="J50" s="52">
        <f t="shared" si="7"/>
        <v>23143723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23143723</v>
      </c>
      <c r="X50" s="52">
        <f t="shared" si="7"/>
        <v>2365994</v>
      </c>
      <c r="Y50" s="52">
        <f t="shared" si="7"/>
        <v>20777729</v>
      </c>
      <c r="Z50" s="53">
        <f>+IF(X50&lt;&gt;0,+(Y50/X50)*100,0)</f>
        <v>878.1818128025684</v>
      </c>
      <c r="AA50" s="54">
        <f>SUM(AA47:AA49)</f>
        <v>9422308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-9757478</v>
      </c>
      <c r="F6" s="20">
        <v>-9757478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-2439369</v>
      </c>
      <c r="Y6" s="20">
        <v>2439369</v>
      </c>
      <c r="Z6" s="21">
        <v>-100</v>
      </c>
      <c r="AA6" s="22">
        <v>-9757478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1134865</v>
      </c>
      <c r="F7" s="20">
        <v>1134865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283716</v>
      </c>
      <c r="Y7" s="20">
        <v>-283716</v>
      </c>
      <c r="Z7" s="21">
        <v>-100</v>
      </c>
      <c r="AA7" s="22">
        <v>1134865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-8622613</v>
      </c>
      <c r="F13" s="31">
        <f t="shared" si="0"/>
        <v>-8622613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-2155653</v>
      </c>
      <c r="Y13" s="31">
        <f t="shared" si="0"/>
        <v>2155653</v>
      </c>
      <c r="Z13" s="32">
        <f>+IF(X13&lt;&gt;0,+(Y13/X13)*100,0)</f>
        <v>-100</v>
      </c>
      <c r="AA13" s="33">
        <f>SUM(AA6:AA12)</f>
        <v>-8622613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8575137</v>
      </c>
      <c r="D17" s="18"/>
      <c r="E17" s="19">
        <v>9284086</v>
      </c>
      <c r="F17" s="20">
        <v>9284086</v>
      </c>
      <c r="G17" s="24">
        <v>657525</v>
      </c>
      <c r="H17" s="24">
        <v>-763805</v>
      </c>
      <c r="I17" s="24">
        <v>655811</v>
      </c>
      <c r="J17" s="20">
        <v>549531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549531</v>
      </c>
      <c r="X17" s="20">
        <v>2321022</v>
      </c>
      <c r="Y17" s="24">
        <v>-1771491</v>
      </c>
      <c r="Z17" s="25">
        <v>-76.323748762398637</v>
      </c>
      <c r="AA17" s="26">
        <v>9284086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8575137</v>
      </c>
      <c r="D25" s="29">
        <f t="shared" ref="D25:Y25" si="1">SUM(D15:D24)</f>
        <v>0</v>
      </c>
      <c r="E25" s="35">
        <f t="shared" si="1"/>
        <v>9284086</v>
      </c>
      <c r="F25" s="36">
        <f t="shared" si="1"/>
        <v>9284086</v>
      </c>
      <c r="G25" s="36">
        <f t="shared" si="1"/>
        <v>657525</v>
      </c>
      <c r="H25" s="36">
        <f t="shared" si="1"/>
        <v>-763805</v>
      </c>
      <c r="I25" s="36">
        <f t="shared" si="1"/>
        <v>655811</v>
      </c>
      <c r="J25" s="36">
        <f t="shared" si="1"/>
        <v>549531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549531</v>
      </c>
      <c r="X25" s="36">
        <f t="shared" si="1"/>
        <v>2321022</v>
      </c>
      <c r="Y25" s="36">
        <f t="shared" si="1"/>
        <v>-1771491</v>
      </c>
      <c r="Z25" s="37">
        <f>+IF(X25&lt;&gt;0,+(Y25/X25)*100,0)</f>
        <v>-76.323748762398637</v>
      </c>
      <c r="AA25" s="38">
        <f>SUM(AA15:AA24)</f>
        <v>9284086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8575137</v>
      </c>
      <c r="D26" s="29">
        <f>+D13+D25</f>
        <v>0</v>
      </c>
      <c r="E26" s="30">
        <f t="shared" si="2"/>
        <v>661473</v>
      </c>
      <c r="F26" s="31">
        <f t="shared" si="2"/>
        <v>661473</v>
      </c>
      <c r="G26" s="31">
        <f t="shared" si="2"/>
        <v>657525</v>
      </c>
      <c r="H26" s="31">
        <f t="shared" si="2"/>
        <v>-763805</v>
      </c>
      <c r="I26" s="31">
        <f t="shared" si="2"/>
        <v>655811</v>
      </c>
      <c r="J26" s="31">
        <f t="shared" si="2"/>
        <v>549531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549531</v>
      </c>
      <c r="X26" s="31">
        <f t="shared" si="2"/>
        <v>165369</v>
      </c>
      <c r="Y26" s="31">
        <f t="shared" si="2"/>
        <v>384162</v>
      </c>
      <c r="Z26" s="32">
        <f>+IF(X26&lt;&gt;0,+(Y26/X26)*100,0)</f>
        <v>232.30593400214067</v>
      </c>
      <c r="AA26" s="33">
        <f>+AA13+AA25</f>
        <v>661473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95077</v>
      </c>
      <c r="D32" s="18"/>
      <c r="E32" s="19">
        <v>10000</v>
      </c>
      <c r="F32" s="20">
        <v>10000</v>
      </c>
      <c r="G32" s="20">
        <v>90922</v>
      </c>
      <c r="H32" s="20">
        <v>64</v>
      </c>
      <c r="I32" s="20">
        <v>-92433</v>
      </c>
      <c r="J32" s="20">
        <v>-1447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-1447</v>
      </c>
      <c r="X32" s="20">
        <v>2499</v>
      </c>
      <c r="Y32" s="20">
        <v>-3946</v>
      </c>
      <c r="Z32" s="21">
        <v>-157.9031612645058</v>
      </c>
      <c r="AA32" s="22">
        <v>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314949</v>
      </c>
      <c r="F35" s="20">
        <v>314949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78738</v>
      </c>
      <c r="Y35" s="20">
        <v>-78738</v>
      </c>
      <c r="Z35" s="21">
        <v>-100</v>
      </c>
      <c r="AA35" s="22">
        <v>314949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95077</v>
      </c>
      <c r="D37" s="29">
        <f t="shared" ref="D37:Y37" si="3">SUM(D29:D36)</f>
        <v>0</v>
      </c>
      <c r="E37" s="30">
        <f t="shared" si="3"/>
        <v>324949</v>
      </c>
      <c r="F37" s="31">
        <f t="shared" si="3"/>
        <v>324949</v>
      </c>
      <c r="G37" s="31">
        <f t="shared" si="3"/>
        <v>90922</v>
      </c>
      <c r="H37" s="31">
        <f t="shared" si="3"/>
        <v>64</v>
      </c>
      <c r="I37" s="31">
        <f t="shared" si="3"/>
        <v>-92433</v>
      </c>
      <c r="J37" s="31">
        <f t="shared" si="3"/>
        <v>-1447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-1447</v>
      </c>
      <c r="X37" s="31">
        <f t="shared" si="3"/>
        <v>81237</v>
      </c>
      <c r="Y37" s="31">
        <f t="shared" si="3"/>
        <v>-82684</v>
      </c>
      <c r="Z37" s="32">
        <f>+IF(X37&lt;&gt;0,+(Y37/X37)*100,0)</f>
        <v>-101.78120807021432</v>
      </c>
      <c r="AA37" s="33">
        <f>SUM(AA29:AA36)</f>
        <v>324949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95077</v>
      </c>
      <c r="D44" s="29">
        <f>+D37+D43</f>
        <v>0</v>
      </c>
      <c r="E44" s="30">
        <f t="shared" si="5"/>
        <v>324949</v>
      </c>
      <c r="F44" s="31">
        <f t="shared" si="5"/>
        <v>324949</v>
      </c>
      <c r="G44" s="31">
        <f t="shared" si="5"/>
        <v>90922</v>
      </c>
      <c r="H44" s="31">
        <f t="shared" si="5"/>
        <v>64</v>
      </c>
      <c r="I44" s="31">
        <f t="shared" si="5"/>
        <v>-92433</v>
      </c>
      <c r="J44" s="31">
        <f t="shared" si="5"/>
        <v>-1447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-1447</v>
      </c>
      <c r="X44" s="31">
        <f t="shared" si="5"/>
        <v>81237</v>
      </c>
      <c r="Y44" s="31">
        <f t="shared" si="5"/>
        <v>-82684</v>
      </c>
      <c r="Z44" s="32">
        <f>+IF(X44&lt;&gt;0,+(Y44/X44)*100,0)</f>
        <v>-101.78120807021432</v>
      </c>
      <c r="AA44" s="33">
        <f>+AA37+AA43</f>
        <v>324949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8480060</v>
      </c>
      <c r="D45" s="42">
        <f t="shared" si="6"/>
        <v>0</v>
      </c>
      <c r="E45" s="43">
        <f t="shared" si="6"/>
        <v>336524</v>
      </c>
      <c r="F45" s="44">
        <f t="shared" si="6"/>
        <v>336524</v>
      </c>
      <c r="G45" s="44">
        <f t="shared" si="6"/>
        <v>566603</v>
      </c>
      <c r="H45" s="44">
        <f t="shared" si="6"/>
        <v>-763869</v>
      </c>
      <c r="I45" s="44">
        <f t="shared" si="6"/>
        <v>748244</v>
      </c>
      <c r="J45" s="44">
        <f t="shared" si="6"/>
        <v>550978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550978</v>
      </c>
      <c r="X45" s="44">
        <f t="shared" si="6"/>
        <v>84132</v>
      </c>
      <c r="Y45" s="44">
        <f t="shared" si="6"/>
        <v>466846</v>
      </c>
      <c r="Z45" s="45">
        <f>+IF(X45&lt;&gt;0,+(Y45/X45)*100,0)</f>
        <v>554.89706651452479</v>
      </c>
      <c r="AA45" s="46">
        <f>+AA26-AA44</f>
        <v>336524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9284086</v>
      </c>
      <c r="F47" s="20">
        <v>9284086</v>
      </c>
      <c r="G47" s="20">
        <v>88826022</v>
      </c>
      <c r="H47" s="20">
        <v>-88826022</v>
      </c>
      <c r="I47" s="20">
        <v>89295134</v>
      </c>
      <c r="J47" s="20">
        <v>89295134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89295134</v>
      </c>
      <c r="X47" s="20">
        <v>2321022</v>
      </c>
      <c r="Y47" s="20">
        <v>86974112</v>
      </c>
      <c r="Z47" s="47">
        <v>3747.2334170033719</v>
      </c>
      <c r="AA47" s="22">
        <v>9284086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9284086</v>
      </c>
      <c r="F50" s="52">
        <f t="shared" si="7"/>
        <v>9284086</v>
      </c>
      <c r="G50" s="52">
        <f t="shared" si="7"/>
        <v>88826022</v>
      </c>
      <c r="H50" s="52">
        <f t="shared" si="7"/>
        <v>-88826022</v>
      </c>
      <c r="I50" s="52">
        <f t="shared" si="7"/>
        <v>89295134</v>
      </c>
      <c r="J50" s="52">
        <f t="shared" si="7"/>
        <v>89295134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89295134</v>
      </c>
      <c r="X50" s="52">
        <f t="shared" si="7"/>
        <v>2321022</v>
      </c>
      <c r="Y50" s="52">
        <f t="shared" si="7"/>
        <v>86974112</v>
      </c>
      <c r="Z50" s="53">
        <f>+IF(X50&lt;&gt;0,+(Y50/X50)*100,0)</f>
        <v>3747.2334170033719</v>
      </c>
      <c r="AA50" s="54">
        <f>SUM(AA47:AA49)</f>
        <v>9284086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12342671</v>
      </c>
      <c r="F6" s="20">
        <v>12342671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3085671</v>
      </c>
      <c r="Y6" s="20">
        <v>-3085671</v>
      </c>
      <c r="Z6" s="21">
        <v>-100</v>
      </c>
      <c r="AA6" s="22">
        <v>12342671</v>
      </c>
    </row>
    <row r="7" spans="1:27" x14ac:dyDescent="0.25">
      <c r="A7" s="23" t="s">
        <v>35</v>
      </c>
      <c r="B7" s="17" t="s">
        <v>32</v>
      </c>
      <c r="C7" s="18">
        <v>14483391</v>
      </c>
      <c r="D7" s="18"/>
      <c r="E7" s="19">
        <v>-386032</v>
      </c>
      <c r="F7" s="20">
        <v>-386032</v>
      </c>
      <c r="G7" s="20">
        <v>1077441</v>
      </c>
      <c r="H7" s="20">
        <v>1074260</v>
      </c>
      <c r="I7" s="20">
        <v>1075005</v>
      </c>
      <c r="J7" s="20">
        <v>3226706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3226706</v>
      </c>
      <c r="X7" s="20">
        <v>-96510</v>
      </c>
      <c r="Y7" s="20">
        <v>3323216</v>
      </c>
      <c r="Z7" s="21">
        <v>-3443.3903222463996</v>
      </c>
      <c r="AA7" s="22">
        <v>-386032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1799794</v>
      </c>
      <c r="F11" s="20">
        <v>1799794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449949</v>
      </c>
      <c r="Y11" s="24">
        <v>-449949</v>
      </c>
      <c r="Z11" s="25">
        <v>-100</v>
      </c>
      <c r="AA11" s="26">
        <v>1799794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338068260</v>
      </c>
      <c r="D13" s="29">
        <f>SUM(D6:D12)</f>
        <v>0</v>
      </c>
      <c r="E13" s="30">
        <f t="shared" si="0"/>
        <v>13756433</v>
      </c>
      <c r="F13" s="31">
        <f t="shared" si="0"/>
        <v>13756433</v>
      </c>
      <c r="G13" s="31">
        <f t="shared" si="0"/>
        <v>390902361</v>
      </c>
      <c r="H13" s="31">
        <f t="shared" si="0"/>
        <v>1074260</v>
      </c>
      <c r="I13" s="31">
        <f t="shared" si="0"/>
        <v>1075005</v>
      </c>
      <c r="J13" s="31">
        <f t="shared" si="0"/>
        <v>393051626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393051626</v>
      </c>
      <c r="X13" s="31">
        <f t="shared" si="0"/>
        <v>3439110</v>
      </c>
      <c r="Y13" s="31">
        <f t="shared" si="0"/>
        <v>389612516</v>
      </c>
      <c r="Z13" s="32">
        <f>+IF(X13&lt;&gt;0,+(Y13/X13)*100,0)</f>
        <v>11328.876249960018</v>
      </c>
      <c r="AA13" s="33">
        <f>SUM(AA6:AA12)</f>
        <v>13756433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36114885</v>
      </c>
      <c r="D17" s="18"/>
      <c r="E17" s="19">
        <v>1698213</v>
      </c>
      <c r="F17" s="20">
        <v>1698213</v>
      </c>
      <c r="G17" s="24">
        <v>36114885</v>
      </c>
      <c r="H17" s="24"/>
      <c r="I17" s="24"/>
      <c r="J17" s="20">
        <v>36114885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36114885</v>
      </c>
      <c r="X17" s="20">
        <v>424554</v>
      </c>
      <c r="Y17" s="24">
        <v>35690331</v>
      </c>
      <c r="Z17" s="25">
        <v>8406.5468703627794</v>
      </c>
      <c r="AA17" s="26">
        <v>1698213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36114885</v>
      </c>
      <c r="D25" s="29">
        <f t="shared" ref="D25:Y25" si="1">SUM(D15:D24)</f>
        <v>0</v>
      </c>
      <c r="E25" s="35">
        <f t="shared" si="1"/>
        <v>1698213</v>
      </c>
      <c r="F25" s="36">
        <f t="shared" si="1"/>
        <v>1698213</v>
      </c>
      <c r="G25" s="36">
        <f t="shared" si="1"/>
        <v>36114885</v>
      </c>
      <c r="H25" s="36">
        <f t="shared" si="1"/>
        <v>0</v>
      </c>
      <c r="I25" s="36">
        <f t="shared" si="1"/>
        <v>0</v>
      </c>
      <c r="J25" s="36">
        <f t="shared" si="1"/>
        <v>36114885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36114885</v>
      </c>
      <c r="X25" s="36">
        <f t="shared" si="1"/>
        <v>424554</v>
      </c>
      <c r="Y25" s="36">
        <f t="shared" si="1"/>
        <v>35690331</v>
      </c>
      <c r="Z25" s="37">
        <f>+IF(X25&lt;&gt;0,+(Y25/X25)*100,0)</f>
        <v>8406.5468703627794</v>
      </c>
      <c r="AA25" s="38">
        <f>SUM(AA15:AA24)</f>
        <v>1698213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374183145</v>
      </c>
      <c r="D26" s="29">
        <f>+D13+D25</f>
        <v>0</v>
      </c>
      <c r="E26" s="30">
        <f t="shared" si="2"/>
        <v>15454646</v>
      </c>
      <c r="F26" s="31">
        <f t="shared" si="2"/>
        <v>15454646</v>
      </c>
      <c r="G26" s="31">
        <f t="shared" si="2"/>
        <v>427017246</v>
      </c>
      <c r="H26" s="31">
        <f t="shared" si="2"/>
        <v>1074260</v>
      </c>
      <c r="I26" s="31">
        <f t="shared" si="2"/>
        <v>1075005</v>
      </c>
      <c r="J26" s="31">
        <f t="shared" si="2"/>
        <v>429166511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429166511</v>
      </c>
      <c r="X26" s="31">
        <f t="shared" si="2"/>
        <v>3863664</v>
      </c>
      <c r="Y26" s="31">
        <f t="shared" si="2"/>
        <v>425302847</v>
      </c>
      <c r="Z26" s="32">
        <f>+IF(X26&lt;&gt;0,+(Y26/X26)*100,0)</f>
        <v>11007.759655083879</v>
      </c>
      <c r="AA26" s="33">
        <f>+AA13+AA25</f>
        <v>15454646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67524641</v>
      </c>
      <c r="D32" s="18"/>
      <c r="E32" s="19"/>
      <c r="F32" s="20"/>
      <c r="G32" s="20">
        <v>-9300779</v>
      </c>
      <c r="H32" s="20">
        <v>-9031260</v>
      </c>
      <c r="I32" s="20">
        <v>-9295577</v>
      </c>
      <c r="J32" s="20">
        <v>-27627616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-27627616</v>
      </c>
      <c r="X32" s="20"/>
      <c r="Y32" s="20">
        <v>-27627616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2144562</v>
      </c>
      <c r="F35" s="20">
        <v>2144562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536142</v>
      </c>
      <c r="Y35" s="20">
        <v>-536142</v>
      </c>
      <c r="Z35" s="21">
        <v>-100</v>
      </c>
      <c r="AA35" s="22">
        <v>2144562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67524641</v>
      </c>
      <c r="D37" s="29">
        <f t="shared" ref="D37:Y37" si="3">SUM(D29:D36)</f>
        <v>0</v>
      </c>
      <c r="E37" s="30">
        <f t="shared" si="3"/>
        <v>2144562</v>
      </c>
      <c r="F37" s="31">
        <f t="shared" si="3"/>
        <v>2144562</v>
      </c>
      <c r="G37" s="31">
        <f t="shared" si="3"/>
        <v>-9300779</v>
      </c>
      <c r="H37" s="31">
        <f t="shared" si="3"/>
        <v>-9031260</v>
      </c>
      <c r="I37" s="31">
        <f t="shared" si="3"/>
        <v>-9295577</v>
      </c>
      <c r="J37" s="31">
        <f t="shared" si="3"/>
        <v>-27627616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-27627616</v>
      </c>
      <c r="X37" s="31">
        <f t="shared" si="3"/>
        <v>536142</v>
      </c>
      <c r="Y37" s="31">
        <f t="shared" si="3"/>
        <v>-28163758</v>
      </c>
      <c r="Z37" s="32">
        <f>+IF(X37&lt;&gt;0,+(Y37/X37)*100,0)</f>
        <v>-5253.04079889283</v>
      </c>
      <c r="AA37" s="33">
        <f>SUM(AA29:AA36)</f>
        <v>2144562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67524641</v>
      </c>
      <c r="D44" s="29">
        <f>+D37+D43</f>
        <v>0</v>
      </c>
      <c r="E44" s="30">
        <f t="shared" si="5"/>
        <v>2144562</v>
      </c>
      <c r="F44" s="31">
        <f t="shared" si="5"/>
        <v>2144562</v>
      </c>
      <c r="G44" s="31">
        <f t="shared" si="5"/>
        <v>-9300779</v>
      </c>
      <c r="H44" s="31">
        <f t="shared" si="5"/>
        <v>-9031260</v>
      </c>
      <c r="I44" s="31">
        <f t="shared" si="5"/>
        <v>-9295577</v>
      </c>
      <c r="J44" s="31">
        <f t="shared" si="5"/>
        <v>-27627616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-27627616</v>
      </c>
      <c r="X44" s="31">
        <f t="shared" si="5"/>
        <v>536142</v>
      </c>
      <c r="Y44" s="31">
        <f t="shared" si="5"/>
        <v>-28163758</v>
      </c>
      <c r="Z44" s="32">
        <f>+IF(X44&lt;&gt;0,+(Y44/X44)*100,0)</f>
        <v>-5253.04079889283</v>
      </c>
      <c r="AA44" s="33">
        <f>+AA37+AA43</f>
        <v>2144562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306658504</v>
      </c>
      <c r="D45" s="42">
        <f t="shared" si="6"/>
        <v>0</v>
      </c>
      <c r="E45" s="43">
        <f t="shared" si="6"/>
        <v>13310084</v>
      </c>
      <c r="F45" s="44">
        <f t="shared" si="6"/>
        <v>13310084</v>
      </c>
      <c r="G45" s="44">
        <f t="shared" si="6"/>
        <v>436318025</v>
      </c>
      <c r="H45" s="44">
        <f t="shared" si="6"/>
        <v>10105520</v>
      </c>
      <c r="I45" s="44">
        <f t="shared" si="6"/>
        <v>10370582</v>
      </c>
      <c r="J45" s="44">
        <f t="shared" si="6"/>
        <v>456794127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456794127</v>
      </c>
      <c r="X45" s="44">
        <f t="shared" si="6"/>
        <v>3327522</v>
      </c>
      <c r="Y45" s="44">
        <f t="shared" si="6"/>
        <v>453466605</v>
      </c>
      <c r="Z45" s="45">
        <f>+IF(X45&lt;&gt;0,+(Y45/X45)*100,0)</f>
        <v>13627.756781172295</v>
      </c>
      <c r="AA45" s="46">
        <f>+AA26-AA44</f>
        <v>13310084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4921677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1230420</v>
      </c>
      <c r="Y47" s="20">
        <v>-1230420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4921677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1230420</v>
      </c>
      <c r="Y50" s="52">
        <f t="shared" si="7"/>
        <v>-1230420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-838115</v>
      </c>
      <c r="F6" s="20">
        <v>-838115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-209532</v>
      </c>
      <c r="Y6" s="20">
        <v>209532</v>
      </c>
      <c r="Z6" s="21">
        <v>-100</v>
      </c>
      <c r="AA6" s="22">
        <v>-838115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152341</v>
      </c>
      <c r="F7" s="20">
        <v>152341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38085</v>
      </c>
      <c r="Y7" s="20">
        <v>-38085</v>
      </c>
      <c r="Z7" s="21">
        <v>-100</v>
      </c>
      <c r="AA7" s="22">
        <v>152341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136957</v>
      </c>
      <c r="F11" s="20">
        <v>136957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34239</v>
      </c>
      <c r="Y11" s="24">
        <v>-34239</v>
      </c>
      <c r="Z11" s="25">
        <v>-100</v>
      </c>
      <c r="AA11" s="26">
        <v>136957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-548817</v>
      </c>
      <c r="F13" s="31">
        <f t="shared" si="0"/>
        <v>-548817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-137208</v>
      </c>
      <c r="Y13" s="31">
        <f t="shared" si="0"/>
        <v>137208</v>
      </c>
      <c r="Z13" s="32">
        <f>+IF(X13&lt;&gt;0,+(Y13/X13)*100,0)</f>
        <v>-100</v>
      </c>
      <c r="AA13" s="33">
        <f>SUM(AA6:AA12)</f>
        <v>-548817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8226518</v>
      </c>
      <c r="D17" s="18"/>
      <c r="E17" s="19">
        <v>-320030</v>
      </c>
      <c r="F17" s="20">
        <v>-320030</v>
      </c>
      <c r="G17" s="24">
        <v>22921811</v>
      </c>
      <c r="H17" s="24">
        <v>-22936071</v>
      </c>
      <c r="I17" s="24"/>
      <c r="J17" s="20">
        <v>-14260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-14260</v>
      </c>
      <c r="X17" s="20">
        <v>-80007</v>
      </c>
      <c r="Y17" s="24">
        <v>65747</v>
      </c>
      <c r="Z17" s="25">
        <v>-82.17655955103929</v>
      </c>
      <c r="AA17" s="26">
        <v>-320030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8226518</v>
      </c>
      <c r="D25" s="29">
        <f t="shared" ref="D25:Y25" si="1">SUM(D15:D24)</f>
        <v>0</v>
      </c>
      <c r="E25" s="35">
        <f t="shared" si="1"/>
        <v>-320030</v>
      </c>
      <c r="F25" s="36">
        <f t="shared" si="1"/>
        <v>-320030</v>
      </c>
      <c r="G25" s="36">
        <f t="shared" si="1"/>
        <v>22921811</v>
      </c>
      <c r="H25" s="36">
        <f t="shared" si="1"/>
        <v>-22936071</v>
      </c>
      <c r="I25" s="36">
        <f t="shared" si="1"/>
        <v>0</v>
      </c>
      <c r="J25" s="36">
        <f t="shared" si="1"/>
        <v>-14260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-14260</v>
      </c>
      <c r="X25" s="36">
        <f t="shared" si="1"/>
        <v>-80007</v>
      </c>
      <c r="Y25" s="36">
        <f t="shared" si="1"/>
        <v>65747</v>
      </c>
      <c r="Z25" s="37">
        <f>+IF(X25&lt;&gt;0,+(Y25/X25)*100,0)</f>
        <v>-82.17655955103929</v>
      </c>
      <c r="AA25" s="38">
        <f>SUM(AA15:AA24)</f>
        <v>-320030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8226518</v>
      </c>
      <c r="D26" s="29">
        <f>+D13+D25</f>
        <v>0</v>
      </c>
      <c r="E26" s="30">
        <f t="shared" si="2"/>
        <v>-868847</v>
      </c>
      <c r="F26" s="31">
        <f t="shared" si="2"/>
        <v>-868847</v>
      </c>
      <c r="G26" s="31">
        <f t="shared" si="2"/>
        <v>22921811</v>
      </c>
      <c r="H26" s="31">
        <f t="shared" si="2"/>
        <v>-22936071</v>
      </c>
      <c r="I26" s="31">
        <f t="shared" si="2"/>
        <v>0</v>
      </c>
      <c r="J26" s="31">
        <f t="shared" si="2"/>
        <v>-14260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-14260</v>
      </c>
      <c r="X26" s="31">
        <f t="shared" si="2"/>
        <v>-217215</v>
      </c>
      <c r="Y26" s="31">
        <f t="shared" si="2"/>
        <v>202955</v>
      </c>
      <c r="Z26" s="32">
        <f>+IF(X26&lt;&gt;0,+(Y26/X26)*100,0)</f>
        <v>-93.435075846511523</v>
      </c>
      <c r="AA26" s="33">
        <f>+AA13+AA25</f>
        <v>-868847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247302</v>
      </c>
      <c r="Y32" s="20">
        <v>-247302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41678</v>
      </c>
      <c r="D35" s="18"/>
      <c r="E35" s="19">
        <v>73595</v>
      </c>
      <c r="F35" s="20">
        <v>73595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18399</v>
      </c>
      <c r="Y35" s="20">
        <v>-18399</v>
      </c>
      <c r="Z35" s="21">
        <v>-100</v>
      </c>
      <c r="AA35" s="22">
        <v>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41678</v>
      </c>
      <c r="D37" s="29">
        <f t="shared" ref="D37:Y37" si="3">SUM(D29:D36)</f>
        <v>0</v>
      </c>
      <c r="E37" s="30">
        <f t="shared" si="3"/>
        <v>1062797</v>
      </c>
      <c r="F37" s="31">
        <f t="shared" si="3"/>
        <v>1062797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265701</v>
      </c>
      <c r="Y37" s="31">
        <f t="shared" si="3"/>
        <v>-265701</v>
      </c>
      <c r="Z37" s="32">
        <f>+IF(X37&lt;&gt;0,+(Y37/X37)*100,0)</f>
        <v>-100</v>
      </c>
      <c r="AA37" s="33">
        <f>SUM(AA29:AA36)</f>
        <v>1062797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41678</v>
      </c>
      <c r="D44" s="29">
        <f>+D37+D43</f>
        <v>0</v>
      </c>
      <c r="E44" s="30">
        <f t="shared" si="5"/>
        <v>1062797</v>
      </c>
      <c r="F44" s="31">
        <f t="shared" si="5"/>
        <v>1062797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265701</v>
      </c>
      <c r="Y44" s="31">
        <f t="shared" si="5"/>
        <v>-265701</v>
      </c>
      <c r="Z44" s="32">
        <f>+IF(X44&lt;&gt;0,+(Y44/X44)*100,0)</f>
        <v>-100</v>
      </c>
      <c r="AA44" s="33">
        <f>+AA37+AA43</f>
        <v>1062797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8184840</v>
      </c>
      <c r="D45" s="42">
        <f t="shared" si="6"/>
        <v>0</v>
      </c>
      <c r="E45" s="43">
        <f t="shared" si="6"/>
        <v>-1931644</v>
      </c>
      <c r="F45" s="44">
        <f t="shared" si="6"/>
        <v>-1931644</v>
      </c>
      <c r="G45" s="44">
        <f t="shared" si="6"/>
        <v>22921811</v>
      </c>
      <c r="H45" s="44">
        <f t="shared" si="6"/>
        <v>-22936071</v>
      </c>
      <c r="I45" s="44">
        <f t="shared" si="6"/>
        <v>0</v>
      </c>
      <c r="J45" s="44">
        <f t="shared" si="6"/>
        <v>-14260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-14260</v>
      </c>
      <c r="X45" s="44">
        <f t="shared" si="6"/>
        <v>-482916</v>
      </c>
      <c r="Y45" s="44">
        <f t="shared" si="6"/>
        <v>468656</v>
      </c>
      <c r="Z45" s="45">
        <f>+IF(X45&lt;&gt;0,+(Y45/X45)*100,0)</f>
        <v>-97.047105500749609</v>
      </c>
      <c r="AA45" s="46">
        <f>+AA26-AA44</f>
        <v>-1931644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-7843891</v>
      </c>
      <c r="F6" s="20">
        <v>-7843891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-1960971</v>
      </c>
      <c r="Y6" s="20">
        <v>1960971</v>
      </c>
      <c r="Z6" s="21">
        <v>-100</v>
      </c>
      <c r="AA6" s="22">
        <v>-7843891</v>
      </c>
    </row>
    <row r="7" spans="1:27" x14ac:dyDescent="0.25">
      <c r="A7" s="23" t="s">
        <v>35</v>
      </c>
      <c r="B7" s="17" t="s">
        <v>32</v>
      </c>
      <c r="C7" s="18">
        <v>-1100038</v>
      </c>
      <c r="D7" s="18"/>
      <c r="E7" s="19"/>
      <c r="F7" s="20"/>
      <c r="G7" s="20"/>
      <c r="H7" s="20">
        <v>-40809</v>
      </c>
      <c r="I7" s="20">
        <v>-1640546</v>
      </c>
      <c r="J7" s="20">
        <v>-1681355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-1681355</v>
      </c>
      <c r="X7" s="20"/>
      <c r="Y7" s="20">
        <v>-1681355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202174</v>
      </c>
      <c r="F11" s="20">
        <v>202174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50544</v>
      </c>
      <c r="Y11" s="24">
        <v>-50544</v>
      </c>
      <c r="Z11" s="25">
        <v>-100</v>
      </c>
      <c r="AA11" s="26">
        <v>202174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-1100038</v>
      </c>
      <c r="D13" s="29">
        <f>SUM(D6:D12)</f>
        <v>0</v>
      </c>
      <c r="E13" s="30">
        <f t="shared" si="0"/>
        <v>-7641717</v>
      </c>
      <c r="F13" s="31">
        <f t="shared" si="0"/>
        <v>-7641717</v>
      </c>
      <c r="G13" s="31">
        <f t="shared" si="0"/>
        <v>0</v>
      </c>
      <c r="H13" s="31">
        <f t="shared" si="0"/>
        <v>-40809</v>
      </c>
      <c r="I13" s="31">
        <f t="shared" si="0"/>
        <v>-1640546</v>
      </c>
      <c r="J13" s="31">
        <f t="shared" si="0"/>
        <v>-1681355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-1681355</v>
      </c>
      <c r="X13" s="31">
        <f t="shared" si="0"/>
        <v>-1910427</v>
      </c>
      <c r="Y13" s="31">
        <f t="shared" si="0"/>
        <v>229072</v>
      </c>
      <c r="Z13" s="32">
        <f>+IF(X13&lt;&gt;0,+(Y13/X13)*100,0)</f>
        <v>-11.99061780429192</v>
      </c>
      <c r="AA13" s="33">
        <f>SUM(AA6:AA12)</f>
        <v>-7641717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4508174</v>
      </c>
      <c r="D17" s="18"/>
      <c r="E17" s="19"/>
      <c r="F17" s="20"/>
      <c r="G17" s="24">
        <v>4193831</v>
      </c>
      <c r="H17" s="24">
        <v>-6100</v>
      </c>
      <c r="I17" s="24">
        <v>-6100</v>
      </c>
      <c r="J17" s="20">
        <v>4181631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4181631</v>
      </c>
      <c r="X17" s="20"/>
      <c r="Y17" s="24">
        <v>4181631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4508174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4193831</v>
      </c>
      <c r="H25" s="36">
        <f t="shared" si="1"/>
        <v>-6100</v>
      </c>
      <c r="I25" s="36">
        <f t="shared" si="1"/>
        <v>-6100</v>
      </c>
      <c r="J25" s="36">
        <f t="shared" si="1"/>
        <v>4181631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4181631</v>
      </c>
      <c r="X25" s="36">
        <f t="shared" si="1"/>
        <v>0</v>
      </c>
      <c r="Y25" s="36">
        <f t="shared" si="1"/>
        <v>4181631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3408136</v>
      </c>
      <c r="D26" s="29">
        <f>+D13+D25</f>
        <v>0</v>
      </c>
      <c r="E26" s="30">
        <f t="shared" si="2"/>
        <v>-7641717</v>
      </c>
      <c r="F26" s="31">
        <f t="shared" si="2"/>
        <v>-7641717</v>
      </c>
      <c r="G26" s="31">
        <f t="shared" si="2"/>
        <v>4193831</v>
      </c>
      <c r="H26" s="31">
        <f t="shared" si="2"/>
        <v>-46909</v>
      </c>
      <c r="I26" s="31">
        <f t="shared" si="2"/>
        <v>-1646646</v>
      </c>
      <c r="J26" s="31">
        <f t="shared" si="2"/>
        <v>2500276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2500276</v>
      </c>
      <c r="X26" s="31">
        <f t="shared" si="2"/>
        <v>-1910427</v>
      </c>
      <c r="Y26" s="31">
        <f t="shared" si="2"/>
        <v>4410703</v>
      </c>
      <c r="Z26" s="32">
        <f>+IF(X26&lt;&gt;0,+(Y26/X26)*100,0)</f>
        <v>-230.87524412081697</v>
      </c>
      <c r="AA26" s="33">
        <f>+AA13+AA25</f>
        <v>-7641717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2230038</v>
      </c>
      <c r="D32" s="18"/>
      <c r="E32" s="19"/>
      <c r="F32" s="20"/>
      <c r="G32" s="20">
        <v>139450</v>
      </c>
      <c r="H32" s="20">
        <v>132029</v>
      </c>
      <c r="I32" s="20">
        <v>134430</v>
      </c>
      <c r="J32" s="20">
        <v>405909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405909</v>
      </c>
      <c r="X32" s="20"/>
      <c r="Y32" s="20">
        <v>405909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2230038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139450</v>
      </c>
      <c r="H37" s="31">
        <f t="shared" si="3"/>
        <v>132029</v>
      </c>
      <c r="I37" s="31">
        <f t="shared" si="3"/>
        <v>134430</v>
      </c>
      <c r="J37" s="31">
        <f t="shared" si="3"/>
        <v>405909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405909</v>
      </c>
      <c r="X37" s="31">
        <f t="shared" si="3"/>
        <v>0</v>
      </c>
      <c r="Y37" s="31">
        <f t="shared" si="3"/>
        <v>405909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2230038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139450</v>
      </c>
      <c r="H44" s="31">
        <f t="shared" si="5"/>
        <v>132029</v>
      </c>
      <c r="I44" s="31">
        <f t="shared" si="5"/>
        <v>134430</v>
      </c>
      <c r="J44" s="31">
        <f t="shared" si="5"/>
        <v>405909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405909</v>
      </c>
      <c r="X44" s="31">
        <f t="shared" si="5"/>
        <v>0</v>
      </c>
      <c r="Y44" s="31">
        <f t="shared" si="5"/>
        <v>405909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1178098</v>
      </c>
      <c r="D45" s="42">
        <f t="shared" si="6"/>
        <v>0</v>
      </c>
      <c r="E45" s="43">
        <f t="shared" si="6"/>
        <v>-7641717</v>
      </c>
      <c r="F45" s="44">
        <f t="shared" si="6"/>
        <v>-7641717</v>
      </c>
      <c r="G45" s="44">
        <f t="shared" si="6"/>
        <v>4054381</v>
      </c>
      <c r="H45" s="44">
        <f t="shared" si="6"/>
        <v>-178938</v>
      </c>
      <c r="I45" s="44">
        <f t="shared" si="6"/>
        <v>-1781076</v>
      </c>
      <c r="J45" s="44">
        <f t="shared" si="6"/>
        <v>2094367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2094367</v>
      </c>
      <c r="X45" s="44">
        <f t="shared" si="6"/>
        <v>-1910427</v>
      </c>
      <c r="Y45" s="44">
        <f t="shared" si="6"/>
        <v>4004794</v>
      </c>
      <c r="Z45" s="45">
        <f>+IF(X45&lt;&gt;0,+(Y45/X45)*100,0)</f>
        <v>-209.6282140066069</v>
      </c>
      <c r="AA45" s="46">
        <f>+AA26-AA44</f>
        <v>-7641717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-4540764</v>
      </c>
      <c r="F6" s="20">
        <v>-4540764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-1135197</v>
      </c>
      <c r="Y6" s="20">
        <v>1135197</v>
      </c>
      <c r="Z6" s="21">
        <v>-100</v>
      </c>
      <c r="AA6" s="22">
        <v>-4540764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3911248</v>
      </c>
      <c r="F7" s="20">
        <v>3911248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977811</v>
      </c>
      <c r="Y7" s="20">
        <v>-977811</v>
      </c>
      <c r="Z7" s="21">
        <v>-100</v>
      </c>
      <c r="AA7" s="22">
        <v>3911248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1985792</v>
      </c>
      <c r="F11" s="20">
        <v>1985792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496452</v>
      </c>
      <c r="Y11" s="24">
        <v>-496452</v>
      </c>
      <c r="Z11" s="25">
        <v>-100</v>
      </c>
      <c r="AA11" s="26">
        <v>1985792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1356276</v>
      </c>
      <c r="F13" s="31">
        <f t="shared" si="0"/>
        <v>1356276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339066</v>
      </c>
      <c r="Y13" s="31">
        <f t="shared" si="0"/>
        <v>-339066</v>
      </c>
      <c r="Z13" s="32">
        <f>+IF(X13&lt;&gt;0,+(Y13/X13)*100,0)</f>
        <v>-100</v>
      </c>
      <c r="AA13" s="33">
        <f>SUM(AA6:AA12)</f>
        <v>1356276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15539803</v>
      </c>
      <c r="D17" s="18"/>
      <c r="E17" s="19">
        <v>3782608</v>
      </c>
      <c r="F17" s="20">
        <v>3782608</v>
      </c>
      <c r="G17" s="24">
        <v>-5532885</v>
      </c>
      <c r="H17" s="24">
        <v>-10186116</v>
      </c>
      <c r="I17" s="24">
        <v>-89644</v>
      </c>
      <c r="J17" s="20">
        <v>-15808645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-15808645</v>
      </c>
      <c r="X17" s="20">
        <v>945654</v>
      </c>
      <c r="Y17" s="24">
        <v>-16754299</v>
      </c>
      <c r="Z17" s="25">
        <v>-1771.7155534688163</v>
      </c>
      <c r="AA17" s="26">
        <v>3782608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15539803</v>
      </c>
      <c r="D25" s="29">
        <f t="shared" ref="D25:Y25" si="1">SUM(D15:D24)</f>
        <v>0</v>
      </c>
      <c r="E25" s="35">
        <f t="shared" si="1"/>
        <v>3782608</v>
      </c>
      <c r="F25" s="36">
        <f t="shared" si="1"/>
        <v>3782608</v>
      </c>
      <c r="G25" s="36">
        <f t="shared" si="1"/>
        <v>-5532885</v>
      </c>
      <c r="H25" s="36">
        <f t="shared" si="1"/>
        <v>-10186116</v>
      </c>
      <c r="I25" s="36">
        <f t="shared" si="1"/>
        <v>-89644</v>
      </c>
      <c r="J25" s="36">
        <f t="shared" si="1"/>
        <v>-15808645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-15808645</v>
      </c>
      <c r="X25" s="36">
        <f t="shared" si="1"/>
        <v>945654</v>
      </c>
      <c r="Y25" s="36">
        <f t="shared" si="1"/>
        <v>-16754299</v>
      </c>
      <c r="Z25" s="37">
        <f>+IF(X25&lt;&gt;0,+(Y25/X25)*100,0)</f>
        <v>-1771.7155534688163</v>
      </c>
      <c r="AA25" s="38">
        <f>SUM(AA15:AA24)</f>
        <v>3782608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15539803</v>
      </c>
      <c r="D26" s="29">
        <f>+D13+D25</f>
        <v>0</v>
      </c>
      <c r="E26" s="30">
        <f t="shared" si="2"/>
        <v>5138884</v>
      </c>
      <c r="F26" s="31">
        <f t="shared" si="2"/>
        <v>5138884</v>
      </c>
      <c r="G26" s="31">
        <f t="shared" si="2"/>
        <v>-5532885</v>
      </c>
      <c r="H26" s="31">
        <f t="shared" si="2"/>
        <v>-10186116</v>
      </c>
      <c r="I26" s="31">
        <f t="shared" si="2"/>
        <v>-89644</v>
      </c>
      <c r="J26" s="31">
        <f t="shared" si="2"/>
        <v>-15808645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-15808645</v>
      </c>
      <c r="X26" s="31">
        <f t="shared" si="2"/>
        <v>1284720</v>
      </c>
      <c r="Y26" s="31">
        <f t="shared" si="2"/>
        <v>-17093365</v>
      </c>
      <c r="Z26" s="32">
        <f>+IF(X26&lt;&gt;0,+(Y26/X26)*100,0)</f>
        <v>-1330.5128744006477</v>
      </c>
      <c r="AA26" s="33">
        <f>+AA13+AA25</f>
        <v>5138884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-4844</v>
      </c>
      <c r="D32" s="18"/>
      <c r="E32" s="19">
        <v>1000000</v>
      </c>
      <c r="F32" s="20">
        <v>1000000</v>
      </c>
      <c r="G32" s="20">
        <v>15151</v>
      </c>
      <c r="H32" s="20">
        <v>-10308</v>
      </c>
      <c r="I32" s="20"/>
      <c r="J32" s="20">
        <v>4843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4843</v>
      </c>
      <c r="X32" s="20">
        <v>249999</v>
      </c>
      <c r="Y32" s="20">
        <v>-245156</v>
      </c>
      <c r="Z32" s="21">
        <v>-98.062792251169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38295061</v>
      </c>
      <c r="D34" s="18"/>
      <c r="E34" s="19"/>
      <c r="F34" s="20"/>
      <c r="G34" s="20">
        <v>38295061</v>
      </c>
      <c r="H34" s="20">
        <v>14354462</v>
      </c>
      <c r="I34" s="20"/>
      <c r="J34" s="20">
        <v>52649523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52649523</v>
      </c>
      <c r="X34" s="20"/>
      <c r="Y34" s="20">
        <v>52649523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38290217</v>
      </c>
      <c r="D37" s="29">
        <f t="shared" ref="D37:Y37" si="3">SUM(D29:D36)</f>
        <v>0</v>
      </c>
      <c r="E37" s="30">
        <f t="shared" si="3"/>
        <v>1000000</v>
      </c>
      <c r="F37" s="31">
        <f t="shared" si="3"/>
        <v>1000000</v>
      </c>
      <c r="G37" s="31">
        <f t="shared" si="3"/>
        <v>38310212</v>
      </c>
      <c r="H37" s="31">
        <f t="shared" si="3"/>
        <v>14344154</v>
      </c>
      <c r="I37" s="31">
        <f t="shared" si="3"/>
        <v>0</v>
      </c>
      <c r="J37" s="31">
        <f t="shared" si="3"/>
        <v>52654366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52654366</v>
      </c>
      <c r="X37" s="31">
        <f t="shared" si="3"/>
        <v>249999</v>
      </c>
      <c r="Y37" s="31">
        <f t="shared" si="3"/>
        <v>52404367</v>
      </c>
      <c r="Z37" s="32">
        <f>+IF(X37&lt;&gt;0,+(Y37/X37)*100,0)</f>
        <v>20961.830647322589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38290217</v>
      </c>
      <c r="D44" s="29">
        <f>+D37+D43</f>
        <v>0</v>
      </c>
      <c r="E44" s="30">
        <f t="shared" si="5"/>
        <v>1000000</v>
      </c>
      <c r="F44" s="31">
        <f t="shared" si="5"/>
        <v>1000000</v>
      </c>
      <c r="G44" s="31">
        <f t="shared" si="5"/>
        <v>38310212</v>
      </c>
      <c r="H44" s="31">
        <f t="shared" si="5"/>
        <v>14344154</v>
      </c>
      <c r="I44" s="31">
        <f t="shared" si="5"/>
        <v>0</v>
      </c>
      <c r="J44" s="31">
        <f t="shared" si="5"/>
        <v>52654366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52654366</v>
      </c>
      <c r="X44" s="31">
        <f t="shared" si="5"/>
        <v>249999</v>
      </c>
      <c r="Y44" s="31">
        <f t="shared" si="5"/>
        <v>52404367</v>
      </c>
      <c r="Z44" s="32">
        <f>+IF(X44&lt;&gt;0,+(Y44/X44)*100,0)</f>
        <v>20961.830647322589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-22750414</v>
      </c>
      <c r="D45" s="42">
        <f t="shared" si="6"/>
        <v>0</v>
      </c>
      <c r="E45" s="43">
        <f t="shared" si="6"/>
        <v>4138884</v>
      </c>
      <c r="F45" s="44">
        <f t="shared" si="6"/>
        <v>4138884</v>
      </c>
      <c r="G45" s="44">
        <f t="shared" si="6"/>
        <v>-43843097</v>
      </c>
      <c r="H45" s="44">
        <f t="shared" si="6"/>
        <v>-24530270</v>
      </c>
      <c r="I45" s="44">
        <f t="shared" si="6"/>
        <v>-89644</v>
      </c>
      <c r="J45" s="44">
        <f t="shared" si="6"/>
        <v>-68463011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-68463011</v>
      </c>
      <c r="X45" s="44">
        <f t="shared" si="6"/>
        <v>1034721</v>
      </c>
      <c r="Y45" s="44">
        <f t="shared" si="6"/>
        <v>-69497732</v>
      </c>
      <c r="Z45" s="45">
        <f>+IF(X45&lt;&gt;0,+(Y45/X45)*100,0)</f>
        <v>-6716.5672678915389</v>
      </c>
      <c r="AA45" s="46">
        <f>+AA26-AA44</f>
        <v>4138884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-9007118</v>
      </c>
      <c r="F6" s="20">
        <v>-9007118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-2251779</v>
      </c>
      <c r="Y6" s="20">
        <v>2251779</v>
      </c>
      <c r="Z6" s="21">
        <v>-100</v>
      </c>
      <c r="AA6" s="22">
        <v>-9007118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1179867</v>
      </c>
      <c r="F7" s="20">
        <v>1179867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294969</v>
      </c>
      <c r="Y7" s="20">
        <v>-294969</v>
      </c>
      <c r="Z7" s="21">
        <v>-100</v>
      </c>
      <c r="AA7" s="22">
        <v>1179867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675260</v>
      </c>
      <c r="F11" s="20">
        <v>675260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168816</v>
      </c>
      <c r="Y11" s="24">
        <v>-168816</v>
      </c>
      <c r="Z11" s="25">
        <v>-100</v>
      </c>
      <c r="AA11" s="26">
        <v>675260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-7151991</v>
      </c>
      <c r="F13" s="31">
        <f t="shared" si="0"/>
        <v>-7151991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-1787994</v>
      </c>
      <c r="Y13" s="31">
        <f t="shared" si="0"/>
        <v>1787994</v>
      </c>
      <c r="Z13" s="32">
        <f>+IF(X13&lt;&gt;0,+(Y13/X13)*100,0)</f>
        <v>-100</v>
      </c>
      <c r="AA13" s="33">
        <f>SUM(AA6:AA12)</f>
        <v>-7151991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-47875926</v>
      </c>
      <c r="D17" s="18"/>
      <c r="E17" s="19"/>
      <c r="F17" s="20"/>
      <c r="G17" s="24">
        <v>-89599</v>
      </c>
      <c r="H17" s="24"/>
      <c r="I17" s="24"/>
      <c r="J17" s="20">
        <v>-89599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-89599</v>
      </c>
      <c r="X17" s="20"/>
      <c r="Y17" s="24">
        <v>-89599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-47875926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-89599</v>
      </c>
      <c r="H25" s="36">
        <f t="shared" si="1"/>
        <v>0</v>
      </c>
      <c r="I25" s="36">
        <f t="shared" si="1"/>
        <v>0</v>
      </c>
      <c r="J25" s="36">
        <f t="shared" si="1"/>
        <v>-89599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-89599</v>
      </c>
      <c r="X25" s="36">
        <f t="shared" si="1"/>
        <v>0</v>
      </c>
      <c r="Y25" s="36">
        <f t="shared" si="1"/>
        <v>-89599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-47875926</v>
      </c>
      <c r="D26" s="29">
        <f>+D13+D25</f>
        <v>0</v>
      </c>
      <c r="E26" s="30">
        <f t="shared" si="2"/>
        <v>-7151991</v>
      </c>
      <c r="F26" s="31">
        <f t="shared" si="2"/>
        <v>-7151991</v>
      </c>
      <c r="G26" s="31">
        <f t="shared" si="2"/>
        <v>-89599</v>
      </c>
      <c r="H26" s="31">
        <f t="shared" si="2"/>
        <v>0</v>
      </c>
      <c r="I26" s="31">
        <f t="shared" si="2"/>
        <v>0</v>
      </c>
      <c r="J26" s="31">
        <f t="shared" si="2"/>
        <v>-89599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-89599</v>
      </c>
      <c r="X26" s="31">
        <f t="shared" si="2"/>
        <v>-1787994</v>
      </c>
      <c r="Y26" s="31">
        <f t="shared" si="2"/>
        <v>1698395</v>
      </c>
      <c r="Z26" s="32">
        <f>+IF(X26&lt;&gt;0,+(Y26/X26)*100,0)</f>
        <v>-94.988853430156922</v>
      </c>
      <c r="AA26" s="33">
        <f>+AA13+AA25</f>
        <v>-7151991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-47875926</v>
      </c>
      <c r="D45" s="42">
        <f t="shared" si="6"/>
        <v>0</v>
      </c>
      <c r="E45" s="43">
        <f t="shared" si="6"/>
        <v>-7151991</v>
      </c>
      <c r="F45" s="44">
        <f t="shared" si="6"/>
        <v>-7151991</v>
      </c>
      <c r="G45" s="44">
        <f t="shared" si="6"/>
        <v>-89599</v>
      </c>
      <c r="H45" s="44">
        <f t="shared" si="6"/>
        <v>0</v>
      </c>
      <c r="I45" s="44">
        <f t="shared" si="6"/>
        <v>0</v>
      </c>
      <c r="J45" s="44">
        <f t="shared" si="6"/>
        <v>-89599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-89599</v>
      </c>
      <c r="X45" s="44">
        <f t="shared" si="6"/>
        <v>-1787994</v>
      </c>
      <c r="Y45" s="44">
        <f t="shared" si="6"/>
        <v>1698395</v>
      </c>
      <c r="Z45" s="45">
        <f>+IF(X45&lt;&gt;0,+(Y45/X45)*100,0)</f>
        <v>-94.988853430156922</v>
      </c>
      <c r="AA45" s="46">
        <f>+AA26-AA44</f>
        <v>-7151991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-7470792</v>
      </c>
      <c r="F6" s="20">
        <v>-7470792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-1867707</v>
      </c>
      <c r="Y6" s="20">
        <v>1867707</v>
      </c>
      <c r="Z6" s="21">
        <v>-100</v>
      </c>
      <c r="AA6" s="22">
        <v>-7470792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-159400</v>
      </c>
      <c r="F7" s="20">
        <v>-159400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-39849</v>
      </c>
      <c r="Y7" s="20">
        <v>39849</v>
      </c>
      <c r="Z7" s="21">
        <v>-100</v>
      </c>
      <c r="AA7" s="22">
        <v>-159400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1698643</v>
      </c>
      <c r="F8" s="20">
        <v>1698643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424662</v>
      </c>
      <c r="Y8" s="20">
        <v>-424662</v>
      </c>
      <c r="Z8" s="21">
        <v>-100</v>
      </c>
      <c r="AA8" s="22">
        <v>1698643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186300</v>
      </c>
      <c r="F11" s="20">
        <v>186300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46581</v>
      </c>
      <c r="Y11" s="24">
        <v>-46581</v>
      </c>
      <c r="Z11" s="25">
        <v>-100</v>
      </c>
      <c r="AA11" s="26">
        <v>186300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-6045249</v>
      </c>
      <c r="F13" s="31">
        <f t="shared" si="0"/>
        <v>-6045249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-1511313</v>
      </c>
      <c r="Y13" s="31">
        <f t="shared" si="0"/>
        <v>1511313</v>
      </c>
      <c r="Z13" s="32">
        <f>+IF(X13&lt;&gt;0,+(Y13/X13)*100,0)</f>
        <v>-100</v>
      </c>
      <c r="AA13" s="33">
        <f>SUM(AA6:AA12)</f>
        <v>-6045249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5778603</v>
      </c>
      <c r="D17" s="18"/>
      <c r="E17" s="19">
        <v>100000</v>
      </c>
      <c r="F17" s="20">
        <v>100000</v>
      </c>
      <c r="G17" s="24">
        <v>5521108</v>
      </c>
      <c r="H17" s="24"/>
      <c r="I17" s="24"/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24999</v>
      </c>
      <c r="Y17" s="24">
        <v>5496109</v>
      </c>
      <c r="Z17" s="25">
        <v>21985.315412616503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5778603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5521108</v>
      </c>
      <c r="H25" s="36">
        <f t="shared" si="1"/>
        <v>0</v>
      </c>
      <c r="I25" s="36">
        <f t="shared" si="1"/>
        <v>0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24999</v>
      </c>
      <c r="Y25" s="36">
        <f t="shared" si="1"/>
        <v>5496109</v>
      </c>
      <c r="Z25" s="37">
        <f>+IF(X25&lt;&gt;0,+(Y25/X25)*100,0)</f>
        <v>21985.315412616503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5778603</v>
      </c>
      <c r="D26" s="29">
        <f>+D13+D25</f>
        <v>0</v>
      </c>
      <c r="E26" s="30">
        <f t="shared" si="2"/>
        <v>-5945249</v>
      </c>
      <c r="F26" s="31">
        <f t="shared" si="2"/>
        <v>-5945249</v>
      </c>
      <c r="G26" s="31">
        <f t="shared" si="2"/>
        <v>5521108</v>
      </c>
      <c r="H26" s="31">
        <f t="shared" si="2"/>
        <v>0</v>
      </c>
      <c r="I26" s="31">
        <f t="shared" si="2"/>
        <v>0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-1486314</v>
      </c>
      <c r="Y26" s="31">
        <f t="shared" si="2"/>
        <v>7007422</v>
      </c>
      <c r="Z26" s="32">
        <f>+IF(X26&lt;&gt;0,+(Y26/X26)*100,0)</f>
        <v>-471.46309595415232</v>
      </c>
      <c r="AA26" s="33">
        <f>+AA13+AA25</f>
        <v>-5945249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45000</v>
      </c>
      <c r="F32" s="20">
        <v>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11250</v>
      </c>
      <c r="Y32" s="20">
        <v>-11250</v>
      </c>
      <c r="Z32" s="21">
        <v>-100</v>
      </c>
      <c r="AA32" s="22">
        <v>45000</v>
      </c>
    </row>
    <row r="33" spans="1:27" x14ac:dyDescent="0.25">
      <c r="A33" s="23" t="s">
        <v>60</v>
      </c>
      <c r="B33" s="17" t="s">
        <v>32</v>
      </c>
      <c r="C33" s="18">
        <v>1408000</v>
      </c>
      <c r="D33" s="18"/>
      <c r="E33" s="19"/>
      <c r="F33" s="20"/>
      <c r="G33" s="20">
        <v>940762</v>
      </c>
      <c r="H33" s="20">
        <v>120717</v>
      </c>
      <c r="I33" s="20">
        <v>-469863</v>
      </c>
      <c r="J33" s="20">
        <v>591616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591616</v>
      </c>
      <c r="X33" s="20"/>
      <c r="Y33" s="20">
        <v>591616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110880</v>
      </c>
      <c r="F35" s="20">
        <v>110880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27720</v>
      </c>
      <c r="Y35" s="20">
        <v>-27720</v>
      </c>
      <c r="Z35" s="21">
        <v>-100</v>
      </c>
      <c r="AA35" s="22">
        <v>110880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1408000</v>
      </c>
      <c r="D37" s="29">
        <f t="shared" ref="D37:Y37" si="3">SUM(D29:D36)</f>
        <v>0</v>
      </c>
      <c r="E37" s="30">
        <f t="shared" si="3"/>
        <v>155880</v>
      </c>
      <c r="F37" s="31">
        <f t="shared" si="3"/>
        <v>155880</v>
      </c>
      <c r="G37" s="31">
        <f t="shared" si="3"/>
        <v>940762</v>
      </c>
      <c r="H37" s="31">
        <f t="shared" si="3"/>
        <v>120717</v>
      </c>
      <c r="I37" s="31">
        <f t="shared" si="3"/>
        <v>-469863</v>
      </c>
      <c r="J37" s="31">
        <f t="shared" si="3"/>
        <v>591616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591616</v>
      </c>
      <c r="X37" s="31">
        <f t="shared" si="3"/>
        <v>38970</v>
      </c>
      <c r="Y37" s="31">
        <f t="shared" si="3"/>
        <v>552646</v>
      </c>
      <c r="Z37" s="32">
        <f>+IF(X37&lt;&gt;0,+(Y37/X37)*100,0)</f>
        <v>1418.1318963305107</v>
      </c>
      <c r="AA37" s="33">
        <f>SUM(AA29:AA36)</f>
        <v>155880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1408000</v>
      </c>
      <c r="D44" s="29">
        <f>+D37+D43</f>
        <v>0</v>
      </c>
      <c r="E44" s="30">
        <f t="shared" si="5"/>
        <v>155880</v>
      </c>
      <c r="F44" s="31">
        <f t="shared" si="5"/>
        <v>155880</v>
      </c>
      <c r="G44" s="31">
        <f t="shared" si="5"/>
        <v>940762</v>
      </c>
      <c r="H44" s="31">
        <f t="shared" si="5"/>
        <v>120717</v>
      </c>
      <c r="I44" s="31">
        <f t="shared" si="5"/>
        <v>-469863</v>
      </c>
      <c r="J44" s="31">
        <f t="shared" si="5"/>
        <v>591616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591616</v>
      </c>
      <c r="X44" s="31">
        <f t="shared" si="5"/>
        <v>38970</v>
      </c>
      <c r="Y44" s="31">
        <f t="shared" si="5"/>
        <v>552646</v>
      </c>
      <c r="Z44" s="32">
        <f>+IF(X44&lt;&gt;0,+(Y44/X44)*100,0)</f>
        <v>1418.1318963305107</v>
      </c>
      <c r="AA44" s="33">
        <f>+AA37+AA43</f>
        <v>155880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4370603</v>
      </c>
      <c r="D45" s="42">
        <f t="shared" si="6"/>
        <v>0</v>
      </c>
      <c r="E45" s="43">
        <f t="shared" si="6"/>
        <v>-6101129</v>
      </c>
      <c r="F45" s="44">
        <f t="shared" si="6"/>
        <v>-6101129</v>
      </c>
      <c r="G45" s="44">
        <f t="shared" si="6"/>
        <v>4580346</v>
      </c>
      <c r="H45" s="44">
        <f t="shared" si="6"/>
        <v>-120717</v>
      </c>
      <c r="I45" s="44">
        <f t="shared" si="6"/>
        <v>469863</v>
      </c>
      <c r="J45" s="44">
        <f t="shared" si="6"/>
        <v>4929492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4929492</v>
      </c>
      <c r="X45" s="44">
        <f t="shared" si="6"/>
        <v>-1525284</v>
      </c>
      <c r="Y45" s="44">
        <f t="shared" si="6"/>
        <v>6454776</v>
      </c>
      <c r="Z45" s="45">
        <f>+IF(X45&lt;&gt;0,+(Y45/X45)*100,0)</f>
        <v>-423.18519043011003</v>
      </c>
      <c r="AA45" s="46">
        <f>+AA26-AA44</f>
        <v>-6101129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721093086</v>
      </c>
      <c r="D6" s="18"/>
      <c r="E6" s="19">
        <v>704416572</v>
      </c>
      <c r="F6" s="20">
        <v>704416572</v>
      </c>
      <c r="G6" s="20">
        <v>776549264</v>
      </c>
      <c r="H6" s="20">
        <v>10744722</v>
      </c>
      <c r="I6" s="20">
        <v>16156913</v>
      </c>
      <c r="J6" s="20">
        <v>803450899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803450899</v>
      </c>
      <c r="X6" s="20">
        <v>635047122</v>
      </c>
      <c r="Y6" s="20">
        <v>168403777</v>
      </c>
      <c r="Z6" s="21">
        <v>26.518311974965535</v>
      </c>
      <c r="AA6" s="22">
        <v>704416572</v>
      </c>
    </row>
    <row r="7" spans="1:27" x14ac:dyDescent="0.25">
      <c r="A7" s="23" t="s">
        <v>35</v>
      </c>
      <c r="B7" s="17" t="s">
        <v>32</v>
      </c>
      <c r="C7" s="18">
        <v>7430696</v>
      </c>
      <c r="D7" s="18"/>
      <c r="E7" s="19">
        <v>-2606959</v>
      </c>
      <c r="F7" s="20">
        <v>-2606959</v>
      </c>
      <c r="G7" s="20">
        <v>2526543</v>
      </c>
      <c r="H7" s="20">
        <v>6016731</v>
      </c>
      <c r="I7" s="20">
        <v>-4675987</v>
      </c>
      <c r="J7" s="20">
        <v>3867287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3867287</v>
      </c>
      <c r="X7" s="20">
        <v>-2022914</v>
      </c>
      <c r="Y7" s="20">
        <v>5890201</v>
      </c>
      <c r="Z7" s="21">
        <v>-291.17406869496182</v>
      </c>
      <c r="AA7" s="22">
        <v>-2606959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8274587</v>
      </c>
      <c r="D11" s="18"/>
      <c r="E11" s="19">
        <v>5570481</v>
      </c>
      <c r="F11" s="20">
        <v>5570481</v>
      </c>
      <c r="G11" s="24">
        <v>8700003</v>
      </c>
      <c r="H11" s="24">
        <v>121520</v>
      </c>
      <c r="I11" s="24">
        <v>238137</v>
      </c>
      <c r="J11" s="20">
        <v>9059660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9059660</v>
      </c>
      <c r="X11" s="20">
        <v>5570481</v>
      </c>
      <c r="Y11" s="24">
        <v>3489179</v>
      </c>
      <c r="Z11" s="25">
        <v>62.636942842099273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736798369</v>
      </c>
      <c r="D13" s="29">
        <f>SUM(D6:D12)</f>
        <v>0</v>
      </c>
      <c r="E13" s="30">
        <f t="shared" si="0"/>
        <v>707380094</v>
      </c>
      <c r="F13" s="31">
        <f t="shared" si="0"/>
        <v>707380094</v>
      </c>
      <c r="G13" s="31">
        <f t="shared" si="0"/>
        <v>787775810</v>
      </c>
      <c r="H13" s="31">
        <f t="shared" si="0"/>
        <v>16882973</v>
      </c>
      <c r="I13" s="31">
        <f t="shared" si="0"/>
        <v>11719063</v>
      </c>
      <c r="J13" s="31">
        <f t="shared" si="0"/>
        <v>816377846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816377846</v>
      </c>
      <c r="X13" s="31">
        <f t="shared" si="0"/>
        <v>638594689</v>
      </c>
      <c r="Y13" s="31">
        <f t="shared" si="0"/>
        <v>177783157</v>
      </c>
      <c r="Z13" s="32">
        <f>+IF(X13&lt;&gt;0,+(Y13/X13)*100,0)</f>
        <v>27.83974875807337</v>
      </c>
      <c r="AA13" s="33">
        <f>SUM(AA6:AA12)</f>
        <v>707380094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46302586</v>
      </c>
      <c r="D17" s="18"/>
      <c r="E17" s="19">
        <v>61666535</v>
      </c>
      <c r="F17" s="20">
        <v>61666535</v>
      </c>
      <c r="G17" s="24">
        <v>44559623</v>
      </c>
      <c r="H17" s="24">
        <v>1435072</v>
      </c>
      <c r="I17" s="24">
        <v>-148979</v>
      </c>
      <c r="J17" s="20">
        <v>45845716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45845716</v>
      </c>
      <c r="X17" s="20">
        <v>59681735</v>
      </c>
      <c r="Y17" s="24">
        <v>-13836019</v>
      </c>
      <c r="Z17" s="25">
        <v>-23.183003979358176</v>
      </c>
      <c r="AA17" s="26">
        <v>61666535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46302586</v>
      </c>
      <c r="D25" s="29">
        <f t="shared" ref="D25:Y25" si="1">SUM(D15:D24)</f>
        <v>0</v>
      </c>
      <c r="E25" s="35">
        <f t="shared" si="1"/>
        <v>61666535</v>
      </c>
      <c r="F25" s="36">
        <f t="shared" si="1"/>
        <v>61666535</v>
      </c>
      <c r="G25" s="36">
        <f t="shared" si="1"/>
        <v>44559623</v>
      </c>
      <c r="H25" s="36">
        <f t="shared" si="1"/>
        <v>1435072</v>
      </c>
      <c r="I25" s="36">
        <f t="shared" si="1"/>
        <v>-148979</v>
      </c>
      <c r="J25" s="36">
        <f t="shared" si="1"/>
        <v>45845716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45845716</v>
      </c>
      <c r="X25" s="36">
        <f t="shared" si="1"/>
        <v>59681735</v>
      </c>
      <c r="Y25" s="36">
        <f t="shared" si="1"/>
        <v>-13836019</v>
      </c>
      <c r="Z25" s="37">
        <f>+IF(X25&lt;&gt;0,+(Y25/X25)*100,0)</f>
        <v>-23.183003979358176</v>
      </c>
      <c r="AA25" s="38">
        <f>SUM(AA15:AA24)</f>
        <v>61666535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783100955</v>
      </c>
      <c r="D26" s="29">
        <f>+D13+D25</f>
        <v>0</v>
      </c>
      <c r="E26" s="30">
        <f t="shared" si="2"/>
        <v>769046629</v>
      </c>
      <c r="F26" s="31">
        <f t="shared" si="2"/>
        <v>769046629</v>
      </c>
      <c r="G26" s="31">
        <f t="shared" si="2"/>
        <v>832335433</v>
      </c>
      <c r="H26" s="31">
        <f t="shared" si="2"/>
        <v>18318045</v>
      </c>
      <c r="I26" s="31">
        <f t="shared" si="2"/>
        <v>11570084</v>
      </c>
      <c r="J26" s="31">
        <f t="shared" si="2"/>
        <v>862223562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862223562</v>
      </c>
      <c r="X26" s="31">
        <f t="shared" si="2"/>
        <v>698276424</v>
      </c>
      <c r="Y26" s="31">
        <f t="shared" si="2"/>
        <v>163947138</v>
      </c>
      <c r="Z26" s="32">
        <f>+IF(X26&lt;&gt;0,+(Y26/X26)*100,0)</f>
        <v>23.478830498221146</v>
      </c>
      <c r="AA26" s="33">
        <f>+AA13+AA25</f>
        <v>769046629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61907379</v>
      </c>
      <c r="D32" s="18"/>
      <c r="E32" s="19">
        <v>48266973</v>
      </c>
      <c r="F32" s="20">
        <v>48266973</v>
      </c>
      <c r="G32" s="20">
        <v>57550526</v>
      </c>
      <c r="H32" s="20">
        <v>3438459</v>
      </c>
      <c r="I32" s="20">
        <v>1574482</v>
      </c>
      <c r="J32" s="20">
        <v>62563467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62563467</v>
      </c>
      <c r="X32" s="20">
        <v>45942273</v>
      </c>
      <c r="Y32" s="20">
        <v>16621194</v>
      </c>
      <c r="Z32" s="21">
        <v>36.17843200748905</v>
      </c>
      <c r="AA32" s="22">
        <v>48266973</v>
      </c>
    </row>
    <row r="33" spans="1:27" x14ac:dyDescent="0.25">
      <c r="A33" s="23" t="s">
        <v>60</v>
      </c>
      <c r="B33" s="17" t="s">
        <v>32</v>
      </c>
      <c r="C33" s="18">
        <v>600000</v>
      </c>
      <c r="D33" s="18"/>
      <c r="E33" s="19"/>
      <c r="F33" s="20"/>
      <c r="G33" s="20">
        <v>600000</v>
      </c>
      <c r="H33" s="20"/>
      <c r="I33" s="20"/>
      <c r="J33" s="20">
        <v>600000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-600200</v>
      </c>
      <c r="F34" s="20">
        <v>-600200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-600600</v>
      </c>
      <c r="Y34" s="20">
        <v>600600</v>
      </c>
      <c r="Z34" s="21">
        <v>-100</v>
      </c>
      <c r="AA34" s="22">
        <v>-600200</v>
      </c>
    </row>
    <row r="35" spans="1:27" x14ac:dyDescent="0.25">
      <c r="A35" s="23" t="s">
        <v>39</v>
      </c>
      <c r="B35" s="17" t="s">
        <v>32</v>
      </c>
      <c r="C35" s="18">
        <v>56131802</v>
      </c>
      <c r="D35" s="18"/>
      <c r="E35" s="19">
        <v>38552307</v>
      </c>
      <c r="F35" s="20">
        <v>38552307</v>
      </c>
      <c r="G35" s="20">
        <v>56928960</v>
      </c>
      <c r="H35" s="20">
        <v>2234658</v>
      </c>
      <c r="I35" s="20">
        <v>1533611</v>
      </c>
      <c r="J35" s="20">
        <v>60697229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60697229</v>
      </c>
      <c r="X35" s="20">
        <v>38553343</v>
      </c>
      <c r="Y35" s="20">
        <v>22143886</v>
      </c>
      <c r="Z35" s="21">
        <v>57.437006176092176</v>
      </c>
      <c r="AA35" s="22">
        <v>38552307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118639181</v>
      </c>
      <c r="D37" s="29">
        <f t="shared" ref="D37:Y37" si="3">SUM(D29:D36)</f>
        <v>0</v>
      </c>
      <c r="E37" s="30">
        <f t="shared" si="3"/>
        <v>86219080</v>
      </c>
      <c r="F37" s="31">
        <f t="shared" si="3"/>
        <v>86219080</v>
      </c>
      <c r="G37" s="31">
        <f t="shared" si="3"/>
        <v>115079486</v>
      </c>
      <c r="H37" s="31">
        <f t="shared" si="3"/>
        <v>5673117</v>
      </c>
      <c r="I37" s="31">
        <f t="shared" si="3"/>
        <v>3108093</v>
      </c>
      <c r="J37" s="31">
        <f t="shared" si="3"/>
        <v>123860696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123860696</v>
      </c>
      <c r="X37" s="31">
        <f t="shared" si="3"/>
        <v>83895016</v>
      </c>
      <c r="Y37" s="31">
        <f t="shared" si="3"/>
        <v>39965680</v>
      </c>
      <c r="Z37" s="32">
        <f>+IF(X37&lt;&gt;0,+(Y37/X37)*100,0)</f>
        <v>47.637728563041222</v>
      </c>
      <c r="AA37" s="33">
        <f>SUM(AA29:AA36)</f>
        <v>86219080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-3291100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-3278800</v>
      </c>
      <c r="Y42" s="20">
        <v>3278800</v>
      </c>
      <c r="Z42" s="21">
        <v>-100</v>
      </c>
      <c r="AA42" s="22">
        <v>-3291100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-3291100</v>
      </c>
      <c r="F43" s="36">
        <f t="shared" si="4"/>
        <v>-3291100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-3278800</v>
      </c>
      <c r="Y43" s="36">
        <f t="shared" si="4"/>
        <v>3278800</v>
      </c>
      <c r="Z43" s="37">
        <f>+IF(X43&lt;&gt;0,+(Y43/X43)*100,0)</f>
        <v>-100</v>
      </c>
      <c r="AA43" s="38">
        <f>SUM(AA39:AA42)</f>
        <v>-3291100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118639181</v>
      </c>
      <c r="D44" s="29">
        <f>+D37+D43</f>
        <v>0</v>
      </c>
      <c r="E44" s="30">
        <f t="shared" si="5"/>
        <v>82927980</v>
      </c>
      <c r="F44" s="31">
        <f t="shared" si="5"/>
        <v>82927980</v>
      </c>
      <c r="G44" s="31">
        <f t="shared" si="5"/>
        <v>115079486</v>
      </c>
      <c r="H44" s="31">
        <f t="shared" si="5"/>
        <v>5673117</v>
      </c>
      <c r="I44" s="31">
        <f t="shared" si="5"/>
        <v>3108093</v>
      </c>
      <c r="J44" s="31">
        <f t="shared" si="5"/>
        <v>123860696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123860696</v>
      </c>
      <c r="X44" s="31">
        <f t="shared" si="5"/>
        <v>80616216</v>
      </c>
      <c r="Y44" s="31">
        <f t="shared" si="5"/>
        <v>43244480</v>
      </c>
      <c r="Z44" s="32">
        <f>+IF(X44&lt;&gt;0,+(Y44/X44)*100,0)</f>
        <v>53.642408619129434</v>
      </c>
      <c r="AA44" s="33">
        <f>+AA37+AA43</f>
        <v>82927980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664461774</v>
      </c>
      <c r="D45" s="42">
        <f t="shared" si="6"/>
        <v>0</v>
      </c>
      <c r="E45" s="43">
        <f t="shared" si="6"/>
        <v>686118649</v>
      </c>
      <c r="F45" s="44">
        <f t="shared" si="6"/>
        <v>686118649</v>
      </c>
      <c r="G45" s="44">
        <f t="shared" si="6"/>
        <v>717255947</v>
      </c>
      <c r="H45" s="44">
        <f t="shared" si="6"/>
        <v>12644928</v>
      </c>
      <c r="I45" s="44">
        <f t="shared" si="6"/>
        <v>8461991</v>
      </c>
      <c r="J45" s="44">
        <f t="shared" si="6"/>
        <v>738362866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738362866</v>
      </c>
      <c r="X45" s="44">
        <f t="shared" si="6"/>
        <v>617660208</v>
      </c>
      <c r="Y45" s="44">
        <f t="shared" si="6"/>
        <v>120702658</v>
      </c>
      <c r="Z45" s="45">
        <f>+IF(X45&lt;&gt;0,+(Y45/X45)*100,0)</f>
        <v>19.541919074055034</v>
      </c>
      <c r="AA45" s="46">
        <f>+AA26-AA44</f>
        <v>686118649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168214263</v>
      </c>
      <c r="D47" s="18"/>
      <c r="E47" s="19">
        <v>151694895</v>
      </c>
      <c r="F47" s="20">
        <v>151694895</v>
      </c>
      <c r="G47" s="20">
        <v>220036086</v>
      </c>
      <c r="H47" s="20">
        <v>-12154623</v>
      </c>
      <c r="I47" s="20">
        <v>-5121440</v>
      </c>
      <c r="J47" s="20">
        <v>202760023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202760023</v>
      </c>
      <c r="X47" s="20">
        <v>151694895</v>
      </c>
      <c r="Y47" s="20">
        <v>51065128</v>
      </c>
      <c r="Z47" s="47">
        <v>33.663049768418382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168214263</v>
      </c>
      <c r="D50" s="50">
        <f t="shared" ref="D50:Y50" si="7">SUM(D47:D49)</f>
        <v>0</v>
      </c>
      <c r="E50" s="51">
        <f t="shared" si="7"/>
        <v>151694895</v>
      </c>
      <c r="F50" s="52">
        <f t="shared" si="7"/>
        <v>151694895</v>
      </c>
      <c r="G50" s="52">
        <f t="shared" si="7"/>
        <v>220036086</v>
      </c>
      <c r="H50" s="52">
        <f t="shared" si="7"/>
        <v>-12154623</v>
      </c>
      <c r="I50" s="52">
        <f t="shared" si="7"/>
        <v>-5121440</v>
      </c>
      <c r="J50" s="52">
        <f t="shared" si="7"/>
        <v>202760023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202760023</v>
      </c>
      <c r="X50" s="52">
        <f t="shared" si="7"/>
        <v>151694895</v>
      </c>
      <c r="Y50" s="52">
        <f t="shared" si="7"/>
        <v>51065128</v>
      </c>
      <c r="Z50" s="53">
        <f>+IF(X50&lt;&gt;0,+(Y50/X50)*100,0)</f>
        <v>33.663049768418382</v>
      </c>
      <c r="AA50" s="54">
        <f>SUM(AA47:AA49)</f>
        <v>151694895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-4883735</v>
      </c>
      <c r="D6" s="18"/>
      <c r="E6" s="19">
        <v>-1743921</v>
      </c>
      <c r="F6" s="20">
        <v>-1743921</v>
      </c>
      <c r="G6" s="20">
        <v>-1404776</v>
      </c>
      <c r="H6" s="20">
        <v>286678</v>
      </c>
      <c r="I6" s="20">
        <v>-351617</v>
      </c>
      <c r="J6" s="20">
        <v>-1469715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-1469715</v>
      </c>
      <c r="X6" s="20">
        <v>-246137</v>
      </c>
      <c r="Y6" s="20">
        <v>-1223578</v>
      </c>
      <c r="Z6" s="21">
        <v>497.11258364244298</v>
      </c>
      <c r="AA6" s="22">
        <v>-1743921</v>
      </c>
    </row>
    <row r="7" spans="1:27" x14ac:dyDescent="0.25">
      <c r="A7" s="23" t="s">
        <v>35</v>
      </c>
      <c r="B7" s="17" t="s">
        <v>32</v>
      </c>
      <c r="C7" s="18">
        <v>3090531</v>
      </c>
      <c r="D7" s="18"/>
      <c r="E7" s="19">
        <v>1038160</v>
      </c>
      <c r="F7" s="20">
        <v>1038160</v>
      </c>
      <c r="G7" s="20">
        <v>73756</v>
      </c>
      <c r="H7" s="20">
        <v>196579</v>
      </c>
      <c r="I7" s="20">
        <v>619410</v>
      </c>
      <c r="J7" s="20">
        <v>889745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889745</v>
      </c>
      <c r="X7" s="20">
        <v>255790</v>
      </c>
      <c r="Y7" s="20">
        <v>633955</v>
      </c>
      <c r="Z7" s="21">
        <v>247.84197974901286</v>
      </c>
      <c r="AA7" s="22">
        <v>1038160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-1793204</v>
      </c>
      <c r="D13" s="29">
        <f>SUM(D6:D12)</f>
        <v>0</v>
      </c>
      <c r="E13" s="30">
        <f t="shared" si="0"/>
        <v>-705761</v>
      </c>
      <c r="F13" s="31">
        <f t="shared" si="0"/>
        <v>-705761</v>
      </c>
      <c r="G13" s="31">
        <f t="shared" si="0"/>
        <v>-1331020</v>
      </c>
      <c r="H13" s="31">
        <f t="shared" si="0"/>
        <v>483257</v>
      </c>
      <c r="I13" s="31">
        <f t="shared" si="0"/>
        <v>267793</v>
      </c>
      <c r="J13" s="31">
        <f t="shared" si="0"/>
        <v>-579970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-579970</v>
      </c>
      <c r="X13" s="31">
        <f t="shared" si="0"/>
        <v>9653</v>
      </c>
      <c r="Y13" s="31">
        <f t="shared" si="0"/>
        <v>-589623</v>
      </c>
      <c r="Z13" s="32">
        <f>+IF(X13&lt;&gt;0,+(Y13/X13)*100,0)</f>
        <v>-6108.1839842536001</v>
      </c>
      <c r="AA13" s="33">
        <f>SUM(AA6:AA12)</f>
        <v>-705761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10138763</v>
      </c>
      <c r="D17" s="18"/>
      <c r="E17" s="19">
        <v>600000</v>
      </c>
      <c r="F17" s="20">
        <v>600000</v>
      </c>
      <c r="G17" s="24">
        <v>2333848</v>
      </c>
      <c r="H17" s="24">
        <v>-74316</v>
      </c>
      <c r="I17" s="24"/>
      <c r="J17" s="20">
        <v>2259532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2259532</v>
      </c>
      <c r="X17" s="20">
        <v>150000</v>
      </c>
      <c r="Y17" s="24">
        <v>2109532</v>
      </c>
      <c r="Z17" s="25">
        <v>1406.3546666666666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10138763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2333848</v>
      </c>
      <c r="H25" s="36">
        <f t="shared" si="1"/>
        <v>-74316</v>
      </c>
      <c r="I25" s="36">
        <f t="shared" si="1"/>
        <v>0</v>
      </c>
      <c r="J25" s="36">
        <f t="shared" si="1"/>
        <v>2259532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2259532</v>
      </c>
      <c r="X25" s="36">
        <f t="shared" si="1"/>
        <v>150000</v>
      </c>
      <c r="Y25" s="36">
        <f t="shared" si="1"/>
        <v>2109532</v>
      </c>
      <c r="Z25" s="37">
        <f>+IF(X25&lt;&gt;0,+(Y25/X25)*100,0)</f>
        <v>1406.3546666666666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8345559</v>
      </c>
      <c r="D26" s="29">
        <f>+D13+D25</f>
        <v>0</v>
      </c>
      <c r="E26" s="30">
        <f t="shared" si="2"/>
        <v>-105761</v>
      </c>
      <c r="F26" s="31">
        <f t="shared" si="2"/>
        <v>-105761</v>
      </c>
      <c r="G26" s="31">
        <f t="shared" si="2"/>
        <v>1002828</v>
      </c>
      <c r="H26" s="31">
        <f t="shared" si="2"/>
        <v>408941</v>
      </c>
      <c r="I26" s="31">
        <f t="shared" si="2"/>
        <v>267793</v>
      </c>
      <c r="J26" s="31">
        <f t="shared" si="2"/>
        <v>1679562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1679562</v>
      </c>
      <c r="X26" s="31">
        <f t="shared" si="2"/>
        <v>159653</v>
      </c>
      <c r="Y26" s="31">
        <f t="shared" si="2"/>
        <v>1519909</v>
      </c>
      <c r="Z26" s="32">
        <f>+IF(X26&lt;&gt;0,+(Y26/X26)*100,0)</f>
        <v>952.00779189868024</v>
      </c>
      <c r="AA26" s="33">
        <f>+AA13+AA25</f>
        <v>-105761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-2336248</v>
      </c>
      <c r="H32" s="20">
        <v>241674</v>
      </c>
      <c r="I32" s="20">
        <v>-334420</v>
      </c>
      <c r="J32" s="20">
        <v>-2428994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-2428994</v>
      </c>
      <c r="X32" s="20"/>
      <c r="Y32" s="20">
        <v>-2428994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-2336248</v>
      </c>
      <c r="H37" s="31">
        <f t="shared" si="3"/>
        <v>241674</v>
      </c>
      <c r="I37" s="31">
        <f t="shared" si="3"/>
        <v>-334420</v>
      </c>
      <c r="J37" s="31">
        <f t="shared" si="3"/>
        <v>-2428994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-2428994</v>
      </c>
      <c r="X37" s="31">
        <f t="shared" si="3"/>
        <v>0</v>
      </c>
      <c r="Y37" s="31">
        <f t="shared" si="3"/>
        <v>-2428994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-2336248</v>
      </c>
      <c r="H44" s="31">
        <f t="shared" si="5"/>
        <v>241674</v>
      </c>
      <c r="I44" s="31">
        <f t="shared" si="5"/>
        <v>-334420</v>
      </c>
      <c r="J44" s="31">
        <f t="shared" si="5"/>
        <v>-2428994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-2428994</v>
      </c>
      <c r="X44" s="31">
        <f t="shared" si="5"/>
        <v>0</v>
      </c>
      <c r="Y44" s="31">
        <f t="shared" si="5"/>
        <v>-2428994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8345559</v>
      </c>
      <c r="D45" s="42">
        <f t="shared" si="6"/>
        <v>0</v>
      </c>
      <c r="E45" s="43">
        <f t="shared" si="6"/>
        <v>-105761</v>
      </c>
      <c r="F45" s="44">
        <f t="shared" si="6"/>
        <v>-105761</v>
      </c>
      <c r="G45" s="44">
        <f t="shared" si="6"/>
        <v>3339076</v>
      </c>
      <c r="H45" s="44">
        <f t="shared" si="6"/>
        <v>167267</v>
      </c>
      <c r="I45" s="44">
        <f t="shared" si="6"/>
        <v>602213</v>
      </c>
      <c r="J45" s="44">
        <f t="shared" si="6"/>
        <v>4108556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4108556</v>
      </c>
      <c r="X45" s="44">
        <f t="shared" si="6"/>
        <v>159653</v>
      </c>
      <c r="Y45" s="44">
        <f t="shared" si="6"/>
        <v>3948903</v>
      </c>
      <c r="Z45" s="45">
        <f>+IF(X45&lt;&gt;0,+(Y45/X45)*100,0)</f>
        <v>2473.4286233268399</v>
      </c>
      <c r="AA45" s="46">
        <f>+AA26-AA44</f>
        <v>-105761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-105761</v>
      </c>
      <c r="F47" s="20">
        <v>-105761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159653</v>
      </c>
      <c r="Y47" s="20">
        <v>-159653</v>
      </c>
      <c r="Z47" s="47">
        <v>-100</v>
      </c>
      <c r="AA47" s="22">
        <v>-105761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-105761</v>
      </c>
      <c r="F50" s="52">
        <f t="shared" si="7"/>
        <v>-105761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159653</v>
      </c>
      <c r="Y50" s="52">
        <f t="shared" si="7"/>
        <v>-159653</v>
      </c>
      <c r="Z50" s="53">
        <f>+IF(X50&lt;&gt;0,+(Y50/X50)*100,0)</f>
        <v>-100</v>
      </c>
      <c r="AA50" s="54">
        <f>SUM(AA47:AA49)</f>
        <v>-105761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67979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284057</v>
      </c>
      <c r="X6" s="20">
        <v>-3117492</v>
      </c>
      <c r="Y6" s="20">
        <v>3401549</v>
      </c>
      <c r="Z6" s="21">
        <v>-109.11171544305486</v>
      </c>
      <c r="AA6" s="22">
        <v>-12469959</v>
      </c>
    </row>
    <row r="7" spans="1:27" x14ac:dyDescent="0.25">
      <c r="A7" s="23" t="s">
        <v>35</v>
      </c>
      <c r="B7" s="17" t="s">
        <v>32</v>
      </c>
      <c r="C7" s="18">
        <v>566999</v>
      </c>
      <c r="D7" s="18"/>
      <c r="E7" s="19">
        <v>154305</v>
      </c>
      <c r="F7" s="20">
        <v>154305</v>
      </c>
      <c r="G7" s="20">
        <v>39413</v>
      </c>
      <c r="H7" s="20">
        <v>40050</v>
      </c>
      <c r="I7" s="20">
        <v>40917</v>
      </c>
      <c r="J7" s="20">
        <v>120380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120380</v>
      </c>
      <c r="X7" s="20">
        <v>38577</v>
      </c>
      <c r="Y7" s="20">
        <v>81803</v>
      </c>
      <c r="Z7" s="21">
        <v>212.05122223086295</v>
      </c>
      <c r="AA7" s="22">
        <v>154305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-184662</v>
      </c>
      <c r="F10" s="20">
        <v>-184662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-46164</v>
      </c>
      <c r="Y10" s="20">
        <v>46164</v>
      </c>
      <c r="Z10" s="21">
        <v>-100</v>
      </c>
      <c r="AA10" s="22">
        <v>-184662</v>
      </c>
    </row>
    <row r="11" spans="1:27" x14ac:dyDescent="0.25">
      <c r="A11" s="23" t="s">
        <v>39</v>
      </c>
      <c r="B11" s="17" t="s">
        <v>32</v>
      </c>
      <c r="C11" s="18">
        <v>445714</v>
      </c>
      <c r="D11" s="18"/>
      <c r="E11" s="19">
        <v>1983544</v>
      </c>
      <c r="F11" s="20">
        <v>1983544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495888</v>
      </c>
      <c r="Y11" s="24">
        <v>-495888</v>
      </c>
      <c r="Z11" s="25">
        <v>-100</v>
      </c>
      <c r="AA11" s="26">
        <v>1983544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1080692</v>
      </c>
      <c r="D13" s="29">
        <f>SUM(D6:D12)</f>
        <v>0</v>
      </c>
      <c r="E13" s="30">
        <f t="shared" si="0"/>
        <v>-10516772</v>
      </c>
      <c r="F13" s="31">
        <f t="shared" si="0"/>
        <v>-10516772</v>
      </c>
      <c r="G13" s="31">
        <f t="shared" si="0"/>
        <v>39413</v>
      </c>
      <c r="H13" s="31">
        <f t="shared" si="0"/>
        <v>193937</v>
      </c>
      <c r="I13" s="31">
        <f t="shared" si="0"/>
        <v>171087</v>
      </c>
      <c r="J13" s="31">
        <f t="shared" si="0"/>
        <v>404437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404437</v>
      </c>
      <c r="X13" s="31">
        <f t="shared" si="0"/>
        <v>-2629191</v>
      </c>
      <c r="Y13" s="31">
        <f t="shared" si="0"/>
        <v>3033628</v>
      </c>
      <c r="Z13" s="32">
        <f>+IF(X13&lt;&gt;0,+(Y13/X13)*100,0)</f>
        <v>-115.38256444663016</v>
      </c>
      <c r="AA13" s="33">
        <f>SUM(AA6:AA12)</f>
        <v>-10516772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-7862743</v>
      </c>
      <c r="D17" s="18"/>
      <c r="E17" s="19">
        <v>10618055</v>
      </c>
      <c r="F17" s="20">
        <v>10618055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2654514</v>
      </c>
      <c r="Y17" s="24">
        <v>-2654514</v>
      </c>
      <c r="Z17" s="25">
        <v>-100</v>
      </c>
      <c r="AA17" s="26">
        <v>10618055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-7862743</v>
      </c>
      <c r="D25" s="29">
        <f t="shared" ref="D25:Y25" si="1">SUM(D15:D24)</f>
        <v>0</v>
      </c>
      <c r="E25" s="35">
        <f t="shared" si="1"/>
        <v>10618055</v>
      </c>
      <c r="F25" s="36">
        <f t="shared" si="1"/>
        <v>10618055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2654514</v>
      </c>
      <c r="Y25" s="36">
        <f t="shared" si="1"/>
        <v>-2654514</v>
      </c>
      <c r="Z25" s="37">
        <f>+IF(X25&lt;&gt;0,+(Y25/X25)*100,0)</f>
        <v>-100</v>
      </c>
      <c r="AA25" s="38">
        <f>SUM(AA15:AA24)</f>
        <v>10618055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-6782051</v>
      </c>
      <c r="D26" s="29">
        <f>+D13+D25</f>
        <v>0</v>
      </c>
      <c r="E26" s="30">
        <f t="shared" si="2"/>
        <v>101283</v>
      </c>
      <c r="F26" s="31">
        <f t="shared" si="2"/>
        <v>101283</v>
      </c>
      <c r="G26" s="31">
        <f t="shared" si="2"/>
        <v>39413</v>
      </c>
      <c r="H26" s="31">
        <f t="shared" si="2"/>
        <v>193937</v>
      </c>
      <c r="I26" s="31">
        <f t="shared" si="2"/>
        <v>171087</v>
      </c>
      <c r="J26" s="31">
        <f t="shared" si="2"/>
        <v>404437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404437</v>
      </c>
      <c r="X26" s="31">
        <f t="shared" si="2"/>
        <v>25323</v>
      </c>
      <c r="Y26" s="31">
        <f t="shared" si="2"/>
        <v>379114</v>
      </c>
      <c r="Z26" s="32">
        <f>+IF(X26&lt;&gt;0,+(Y26/X26)*100,0)</f>
        <v>1497.1132962129288</v>
      </c>
      <c r="AA26" s="33">
        <f>+AA13+AA25</f>
        <v>101283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678578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346394</v>
      </c>
      <c r="F35" s="20">
        <v>346394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86598</v>
      </c>
      <c r="Y35" s="20">
        <v>-86598</v>
      </c>
      <c r="Z35" s="21">
        <v>-100</v>
      </c>
      <c r="AA35" s="22">
        <v>346394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678578</v>
      </c>
      <c r="D37" s="29">
        <f t="shared" ref="D37:Y37" si="3">SUM(D29:D36)</f>
        <v>0</v>
      </c>
      <c r="E37" s="30">
        <f t="shared" si="3"/>
        <v>346394</v>
      </c>
      <c r="F37" s="31">
        <f t="shared" si="3"/>
        <v>346394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86598</v>
      </c>
      <c r="Y37" s="31">
        <f t="shared" si="3"/>
        <v>-86598</v>
      </c>
      <c r="Z37" s="32">
        <f>+IF(X37&lt;&gt;0,+(Y37/X37)*100,0)</f>
        <v>-100</v>
      </c>
      <c r="AA37" s="33">
        <f>SUM(AA29:AA36)</f>
        <v>346394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5502080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5502080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6180658</v>
      </c>
      <c r="D44" s="29">
        <f>+D37+D43</f>
        <v>0</v>
      </c>
      <c r="E44" s="30">
        <f t="shared" si="5"/>
        <v>346394</v>
      </c>
      <c r="F44" s="31">
        <f t="shared" si="5"/>
        <v>346394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86598</v>
      </c>
      <c r="Y44" s="31">
        <f t="shared" si="5"/>
        <v>-86598</v>
      </c>
      <c r="Z44" s="32">
        <f>+IF(X44&lt;&gt;0,+(Y44/X44)*100,0)</f>
        <v>-100</v>
      </c>
      <c r="AA44" s="33">
        <f>+AA37+AA43</f>
        <v>346394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-12962709</v>
      </c>
      <c r="D45" s="42">
        <f t="shared" si="6"/>
        <v>0</v>
      </c>
      <c r="E45" s="43">
        <f t="shared" si="6"/>
        <v>-245111</v>
      </c>
      <c r="F45" s="44">
        <f t="shared" si="6"/>
        <v>-245111</v>
      </c>
      <c r="G45" s="44">
        <f t="shared" si="6"/>
        <v>39413</v>
      </c>
      <c r="H45" s="44">
        <f t="shared" si="6"/>
        <v>193937</v>
      </c>
      <c r="I45" s="44">
        <f t="shared" si="6"/>
        <v>171087</v>
      </c>
      <c r="J45" s="44">
        <f t="shared" si="6"/>
        <v>404437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404437</v>
      </c>
      <c r="X45" s="44">
        <f t="shared" si="6"/>
        <v>-61275</v>
      </c>
      <c r="Y45" s="44">
        <f t="shared" si="6"/>
        <v>465712</v>
      </c>
      <c r="Z45" s="45">
        <f>+IF(X45&lt;&gt;0,+(Y45/X45)*100,0)</f>
        <v>-760.03590371277028</v>
      </c>
      <c r="AA45" s="46">
        <f>+AA26-AA44</f>
        <v>-245111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-277340</v>
      </c>
      <c r="D6" s="18"/>
      <c r="E6" s="19">
        <v>-10468519</v>
      </c>
      <c r="F6" s="20">
        <v>-10468519</v>
      </c>
      <c r="G6" s="20">
        <v>347257</v>
      </c>
      <c r="H6" s="20">
        <v>-99057</v>
      </c>
      <c r="I6" s="20">
        <v>75136</v>
      </c>
      <c r="J6" s="20">
        <v>323336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323336</v>
      </c>
      <c r="X6" s="20">
        <v>-2617131</v>
      </c>
      <c r="Y6" s="20">
        <v>2940467</v>
      </c>
      <c r="Z6" s="21">
        <v>-112.35459745805616</v>
      </c>
      <c r="AA6" s="22">
        <v>-10468519</v>
      </c>
    </row>
    <row r="7" spans="1:27" x14ac:dyDescent="0.25">
      <c r="A7" s="23" t="s">
        <v>35</v>
      </c>
      <c r="B7" s="17" t="s">
        <v>32</v>
      </c>
      <c r="C7" s="18">
        <v>5918012</v>
      </c>
      <c r="D7" s="18"/>
      <c r="E7" s="19">
        <v>288437</v>
      </c>
      <c r="F7" s="20">
        <v>288437</v>
      </c>
      <c r="G7" s="20">
        <v>-5729523</v>
      </c>
      <c r="H7" s="20">
        <v>6106501</v>
      </c>
      <c r="I7" s="20">
        <v>274548</v>
      </c>
      <c r="J7" s="20">
        <v>651526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651526</v>
      </c>
      <c r="X7" s="20">
        <v>72111</v>
      </c>
      <c r="Y7" s="20">
        <v>579415</v>
      </c>
      <c r="Z7" s="21">
        <v>803.50431972930619</v>
      </c>
      <c r="AA7" s="22">
        <v>288437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585000</v>
      </c>
      <c r="F11" s="20">
        <v>585000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146250</v>
      </c>
      <c r="Y11" s="24">
        <v>-146250</v>
      </c>
      <c r="Z11" s="25">
        <v>-100</v>
      </c>
      <c r="AA11" s="26">
        <v>585000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5640672</v>
      </c>
      <c r="D13" s="29">
        <f>SUM(D6:D12)</f>
        <v>0</v>
      </c>
      <c r="E13" s="30">
        <f t="shared" si="0"/>
        <v>-9595082</v>
      </c>
      <c r="F13" s="31">
        <f t="shared" si="0"/>
        <v>-9595082</v>
      </c>
      <c r="G13" s="31">
        <f t="shared" si="0"/>
        <v>-5382266</v>
      </c>
      <c r="H13" s="31">
        <f t="shared" si="0"/>
        <v>6007444</v>
      </c>
      <c r="I13" s="31">
        <f t="shared" si="0"/>
        <v>349684</v>
      </c>
      <c r="J13" s="31">
        <f t="shared" si="0"/>
        <v>974862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974862</v>
      </c>
      <c r="X13" s="31">
        <f t="shared" si="0"/>
        <v>-2398770</v>
      </c>
      <c r="Y13" s="31">
        <f t="shared" si="0"/>
        <v>3373632</v>
      </c>
      <c r="Z13" s="32">
        <f>+IF(X13&lt;&gt;0,+(Y13/X13)*100,0)</f>
        <v>-140.6400780399955</v>
      </c>
      <c r="AA13" s="33">
        <f>SUM(AA6:AA12)</f>
        <v>-9595082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784250</v>
      </c>
      <c r="D17" s="18"/>
      <c r="E17" s="19">
        <v>10117369</v>
      </c>
      <c r="F17" s="20">
        <v>10117369</v>
      </c>
      <c r="G17" s="24">
        <v>8994828</v>
      </c>
      <c r="H17" s="24">
        <v>-9009441</v>
      </c>
      <c r="I17" s="24">
        <v>-7999</v>
      </c>
      <c r="J17" s="20">
        <v>-22612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-22612</v>
      </c>
      <c r="X17" s="20">
        <v>2529342</v>
      </c>
      <c r="Y17" s="24">
        <v>-2551954</v>
      </c>
      <c r="Z17" s="25">
        <v>-100.89398744811892</v>
      </c>
      <c r="AA17" s="26">
        <v>10117369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784250</v>
      </c>
      <c r="D25" s="29">
        <f t="shared" ref="D25:Y25" si="1">SUM(D15:D24)</f>
        <v>0</v>
      </c>
      <c r="E25" s="35">
        <f t="shared" si="1"/>
        <v>10117369</v>
      </c>
      <c r="F25" s="36">
        <f t="shared" si="1"/>
        <v>10117369</v>
      </c>
      <c r="G25" s="36">
        <f t="shared" si="1"/>
        <v>8994828</v>
      </c>
      <c r="H25" s="36">
        <f t="shared" si="1"/>
        <v>-9009441</v>
      </c>
      <c r="I25" s="36">
        <f t="shared" si="1"/>
        <v>-7999</v>
      </c>
      <c r="J25" s="36">
        <f t="shared" si="1"/>
        <v>-22612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-22612</v>
      </c>
      <c r="X25" s="36">
        <f t="shared" si="1"/>
        <v>2529342</v>
      </c>
      <c r="Y25" s="36">
        <f t="shared" si="1"/>
        <v>-2551954</v>
      </c>
      <c r="Z25" s="37">
        <f>+IF(X25&lt;&gt;0,+(Y25/X25)*100,0)</f>
        <v>-100.89398744811892</v>
      </c>
      <c r="AA25" s="38">
        <f>SUM(AA15:AA24)</f>
        <v>10117369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6424922</v>
      </c>
      <c r="D26" s="29">
        <f>+D13+D25</f>
        <v>0</v>
      </c>
      <c r="E26" s="30">
        <f t="shared" si="2"/>
        <v>522287</v>
      </c>
      <c r="F26" s="31">
        <f t="shared" si="2"/>
        <v>522287</v>
      </c>
      <c r="G26" s="31">
        <f t="shared" si="2"/>
        <v>3612562</v>
      </c>
      <c r="H26" s="31">
        <f t="shared" si="2"/>
        <v>-3001997</v>
      </c>
      <c r="I26" s="31">
        <f t="shared" si="2"/>
        <v>341685</v>
      </c>
      <c r="J26" s="31">
        <f t="shared" si="2"/>
        <v>952250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952250</v>
      </c>
      <c r="X26" s="31">
        <f t="shared" si="2"/>
        <v>130572</v>
      </c>
      <c r="Y26" s="31">
        <f t="shared" si="2"/>
        <v>821678</v>
      </c>
      <c r="Z26" s="32">
        <f>+IF(X26&lt;&gt;0,+(Y26/X26)*100,0)</f>
        <v>629.29111907606523</v>
      </c>
      <c r="AA26" s="33">
        <f>+AA13+AA25</f>
        <v>522287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4003247</v>
      </c>
      <c r="D40" s="18"/>
      <c r="E40" s="19"/>
      <c r="F40" s="20"/>
      <c r="G40" s="20">
        <v>-4003247</v>
      </c>
      <c r="H40" s="20">
        <v>4003247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4003247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-4003247</v>
      </c>
      <c r="H43" s="36">
        <f t="shared" si="4"/>
        <v>4003247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4003247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-4003247</v>
      </c>
      <c r="H44" s="31">
        <f t="shared" si="5"/>
        <v>4003247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2421675</v>
      </c>
      <c r="D45" s="42">
        <f t="shared" si="6"/>
        <v>0</v>
      </c>
      <c r="E45" s="43">
        <f t="shared" si="6"/>
        <v>522287</v>
      </c>
      <c r="F45" s="44">
        <f t="shared" si="6"/>
        <v>522287</v>
      </c>
      <c r="G45" s="44">
        <f t="shared" si="6"/>
        <v>7615809</v>
      </c>
      <c r="H45" s="44">
        <f t="shared" si="6"/>
        <v>-7005244</v>
      </c>
      <c r="I45" s="44">
        <f t="shared" si="6"/>
        <v>341685</v>
      </c>
      <c r="J45" s="44">
        <f t="shared" si="6"/>
        <v>952250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952250</v>
      </c>
      <c r="X45" s="44">
        <f t="shared" si="6"/>
        <v>130572</v>
      </c>
      <c r="Y45" s="44">
        <f t="shared" si="6"/>
        <v>821678</v>
      </c>
      <c r="Z45" s="45">
        <f>+IF(X45&lt;&gt;0,+(Y45/X45)*100,0)</f>
        <v>629.29111907606523</v>
      </c>
      <c r="AA45" s="46">
        <f>+AA26-AA44</f>
        <v>522287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9802369</v>
      </c>
      <c r="F47" s="20">
        <v>9802369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2450592</v>
      </c>
      <c r="Y47" s="20">
        <v>-2450592</v>
      </c>
      <c r="Z47" s="47">
        <v>-100</v>
      </c>
      <c r="AA47" s="22">
        <v>9802369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9802369</v>
      </c>
      <c r="F50" s="52">
        <f t="shared" si="7"/>
        <v>9802369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2450592</v>
      </c>
      <c r="Y50" s="52">
        <f t="shared" si="7"/>
        <v>-2450592</v>
      </c>
      <c r="Z50" s="53">
        <f>+IF(X50&lt;&gt;0,+(Y50/X50)*100,0)</f>
        <v>-100</v>
      </c>
      <c r="AA50" s="54">
        <f>SUM(AA47:AA49)</f>
        <v>9802369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2296273</v>
      </c>
      <c r="D7" s="18"/>
      <c r="E7" s="19">
        <v>19734091</v>
      </c>
      <c r="F7" s="20">
        <v>19734091</v>
      </c>
      <c r="G7" s="20">
        <v>3281617</v>
      </c>
      <c r="H7" s="20">
        <v>-521853</v>
      </c>
      <c r="I7" s="20">
        <v>55587</v>
      </c>
      <c r="J7" s="20">
        <v>2815351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2815351</v>
      </c>
      <c r="X7" s="20">
        <v>8164590</v>
      </c>
      <c r="Y7" s="20">
        <v>-5349239</v>
      </c>
      <c r="Z7" s="21">
        <v>-65.517545890240655</v>
      </c>
      <c r="AA7" s="22">
        <v>19734091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2296273</v>
      </c>
      <c r="D13" s="29">
        <f>SUM(D6:D12)</f>
        <v>0</v>
      </c>
      <c r="E13" s="30">
        <f t="shared" si="0"/>
        <v>19734091</v>
      </c>
      <c r="F13" s="31">
        <f t="shared" si="0"/>
        <v>19734091</v>
      </c>
      <c r="G13" s="31">
        <f t="shared" si="0"/>
        <v>3281617</v>
      </c>
      <c r="H13" s="31">
        <f t="shared" si="0"/>
        <v>-521853</v>
      </c>
      <c r="I13" s="31">
        <f t="shared" si="0"/>
        <v>55587</v>
      </c>
      <c r="J13" s="31">
        <f t="shared" si="0"/>
        <v>2815351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2815351</v>
      </c>
      <c r="X13" s="31">
        <f t="shared" si="0"/>
        <v>8164590</v>
      </c>
      <c r="Y13" s="31">
        <f t="shared" si="0"/>
        <v>-5349239</v>
      </c>
      <c r="Z13" s="32">
        <f>+IF(X13&lt;&gt;0,+(Y13/X13)*100,0)</f>
        <v>-65.517545890240655</v>
      </c>
      <c r="AA13" s="33">
        <f>SUM(AA6:AA12)</f>
        <v>19734091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89803959</v>
      </c>
      <c r="D17" s="18"/>
      <c r="E17" s="19">
        <v>41848778</v>
      </c>
      <c r="F17" s="20">
        <v>41848778</v>
      </c>
      <c r="G17" s="24">
        <v>71645380</v>
      </c>
      <c r="H17" s="24">
        <v>17802294</v>
      </c>
      <c r="I17" s="24">
        <v>-178143</v>
      </c>
      <c r="J17" s="20">
        <v>89269531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89269531</v>
      </c>
      <c r="X17" s="20">
        <v>45501625</v>
      </c>
      <c r="Y17" s="24">
        <v>43767906</v>
      </c>
      <c r="Z17" s="25">
        <v>96.18976465126245</v>
      </c>
      <c r="AA17" s="26">
        <v>41848778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89803959</v>
      </c>
      <c r="D25" s="29">
        <f t="shared" ref="D25:Y25" si="1">SUM(D15:D24)</f>
        <v>0</v>
      </c>
      <c r="E25" s="35">
        <f t="shared" si="1"/>
        <v>41848778</v>
      </c>
      <c r="F25" s="36">
        <f t="shared" si="1"/>
        <v>41848778</v>
      </c>
      <c r="G25" s="36">
        <f t="shared" si="1"/>
        <v>71645380</v>
      </c>
      <c r="H25" s="36">
        <f t="shared" si="1"/>
        <v>17802294</v>
      </c>
      <c r="I25" s="36">
        <f t="shared" si="1"/>
        <v>-178143</v>
      </c>
      <c r="J25" s="36">
        <f t="shared" si="1"/>
        <v>89269531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89269531</v>
      </c>
      <c r="X25" s="36">
        <f t="shared" si="1"/>
        <v>45501625</v>
      </c>
      <c r="Y25" s="36">
        <f t="shared" si="1"/>
        <v>43767906</v>
      </c>
      <c r="Z25" s="37">
        <f>+IF(X25&lt;&gt;0,+(Y25/X25)*100,0)</f>
        <v>96.18976465126245</v>
      </c>
      <c r="AA25" s="38">
        <f>SUM(AA15:AA24)</f>
        <v>41848778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92100232</v>
      </c>
      <c r="D26" s="29">
        <f>+D13+D25</f>
        <v>0</v>
      </c>
      <c r="E26" s="30">
        <f t="shared" si="2"/>
        <v>61582869</v>
      </c>
      <c r="F26" s="31">
        <f t="shared" si="2"/>
        <v>61582869</v>
      </c>
      <c r="G26" s="31">
        <f t="shared" si="2"/>
        <v>74926997</v>
      </c>
      <c r="H26" s="31">
        <f t="shared" si="2"/>
        <v>17280441</v>
      </c>
      <c r="I26" s="31">
        <f t="shared" si="2"/>
        <v>-122556</v>
      </c>
      <c r="J26" s="31">
        <f t="shared" si="2"/>
        <v>92084882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92084882</v>
      </c>
      <c r="X26" s="31">
        <f t="shared" si="2"/>
        <v>53666215</v>
      </c>
      <c r="Y26" s="31">
        <f t="shared" si="2"/>
        <v>38418667</v>
      </c>
      <c r="Z26" s="32">
        <f>+IF(X26&lt;&gt;0,+(Y26/X26)*100,0)</f>
        <v>71.588180757670344</v>
      </c>
      <c r="AA26" s="33">
        <f>+AA13+AA25</f>
        <v>61582869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-308990</v>
      </c>
      <c r="D35" s="18"/>
      <c r="E35" s="19"/>
      <c r="F35" s="20"/>
      <c r="G35" s="20">
        <v>14876</v>
      </c>
      <c r="H35" s="20">
        <v>-323866</v>
      </c>
      <c r="I35" s="20"/>
      <c r="J35" s="20">
        <v>-308990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-308990</v>
      </c>
      <c r="X35" s="20"/>
      <c r="Y35" s="20">
        <v>-308990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-308990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14876</v>
      </c>
      <c r="H37" s="31">
        <f t="shared" si="3"/>
        <v>-323866</v>
      </c>
      <c r="I37" s="31">
        <f t="shared" si="3"/>
        <v>0</v>
      </c>
      <c r="J37" s="31">
        <f t="shared" si="3"/>
        <v>-308990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-308990</v>
      </c>
      <c r="X37" s="31">
        <f t="shared" si="3"/>
        <v>0</v>
      </c>
      <c r="Y37" s="31">
        <f t="shared" si="3"/>
        <v>-308990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75768418</v>
      </c>
      <c r="D40" s="18"/>
      <c r="E40" s="19">
        <v>75844633</v>
      </c>
      <c r="F40" s="20">
        <v>75844633</v>
      </c>
      <c r="G40" s="20">
        <v>68429427</v>
      </c>
      <c r="H40" s="20">
        <v>8687076</v>
      </c>
      <c r="I40" s="20">
        <v>674042</v>
      </c>
      <c r="J40" s="20">
        <v>77790545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77790545</v>
      </c>
      <c r="X40" s="20">
        <v>69778254</v>
      </c>
      <c r="Y40" s="20">
        <v>8012291</v>
      </c>
      <c r="Z40" s="21">
        <v>11.482504277048836</v>
      </c>
      <c r="AA40" s="22">
        <v>75844633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75768418</v>
      </c>
      <c r="D43" s="29">
        <f t="shared" ref="D43:Y43" si="4">SUM(D39:D42)</f>
        <v>0</v>
      </c>
      <c r="E43" s="35">
        <f t="shared" si="4"/>
        <v>75844633</v>
      </c>
      <c r="F43" s="36">
        <f t="shared" si="4"/>
        <v>75844633</v>
      </c>
      <c r="G43" s="36">
        <f t="shared" si="4"/>
        <v>68429427</v>
      </c>
      <c r="H43" s="36">
        <f t="shared" si="4"/>
        <v>8687076</v>
      </c>
      <c r="I43" s="36">
        <f t="shared" si="4"/>
        <v>674042</v>
      </c>
      <c r="J43" s="36">
        <f t="shared" si="4"/>
        <v>77790545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77790545</v>
      </c>
      <c r="X43" s="36">
        <f t="shared" si="4"/>
        <v>69778254</v>
      </c>
      <c r="Y43" s="36">
        <f t="shared" si="4"/>
        <v>8012291</v>
      </c>
      <c r="Z43" s="37">
        <f>+IF(X43&lt;&gt;0,+(Y43/X43)*100,0)</f>
        <v>11.482504277048836</v>
      </c>
      <c r="AA43" s="38">
        <f>SUM(AA39:AA42)</f>
        <v>75844633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75459428</v>
      </c>
      <c r="D44" s="29">
        <f>+D37+D43</f>
        <v>0</v>
      </c>
      <c r="E44" s="30">
        <f t="shared" si="5"/>
        <v>75844633</v>
      </c>
      <c r="F44" s="31">
        <f t="shared" si="5"/>
        <v>75844633</v>
      </c>
      <c r="G44" s="31">
        <f t="shared" si="5"/>
        <v>68444303</v>
      </c>
      <c r="H44" s="31">
        <f t="shared" si="5"/>
        <v>8363210</v>
      </c>
      <c r="I44" s="31">
        <f t="shared" si="5"/>
        <v>674042</v>
      </c>
      <c r="J44" s="31">
        <f t="shared" si="5"/>
        <v>77481555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77481555</v>
      </c>
      <c r="X44" s="31">
        <f t="shared" si="5"/>
        <v>69778254</v>
      </c>
      <c r="Y44" s="31">
        <f t="shared" si="5"/>
        <v>7703301</v>
      </c>
      <c r="Z44" s="32">
        <f>+IF(X44&lt;&gt;0,+(Y44/X44)*100,0)</f>
        <v>11.039687235510364</v>
      </c>
      <c r="AA44" s="33">
        <f>+AA37+AA43</f>
        <v>75844633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16640804</v>
      </c>
      <c r="D45" s="42">
        <f t="shared" si="6"/>
        <v>0</v>
      </c>
      <c r="E45" s="43">
        <f t="shared" si="6"/>
        <v>-14261764</v>
      </c>
      <c r="F45" s="44">
        <f t="shared" si="6"/>
        <v>-14261764</v>
      </c>
      <c r="G45" s="44">
        <f t="shared" si="6"/>
        <v>6482694</v>
      </c>
      <c r="H45" s="44">
        <f t="shared" si="6"/>
        <v>8917231</v>
      </c>
      <c r="I45" s="44">
        <f t="shared" si="6"/>
        <v>-796598</v>
      </c>
      <c r="J45" s="44">
        <f t="shared" si="6"/>
        <v>14603327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14603327</v>
      </c>
      <c r="X45" s="44">
        <f t="shared" si="6"/>
        <v>-16112039</v>
      </c>
      <c r="Y45" s="44">
        <f t="shared" si="6"/>
        <v>30715366</v>
      </c>
      <c r="Z45" s="45">
        <f>+IF(X45&lt;&gt;0,+(Y45/X45)*100,0)</f>
        <v>-190.63611998456557</v>
      </c>
      <c r="AA45" s="46">
        <f>+AA26-AA44</f>
        <v>-14261764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127022611</v>
      </c>
      <c r="D47" s="18"/>
      <c r="E47" s="19"/>
      <c r="F47" s="20"/>
      <c r="G47" s="20">
        <v>128016908</v>
      </c>
      <c r="H47" s="20">
        <v>6463821</v>
      </c>
      <c r="I47" s="20">
        <v>1944063</v>
      </c>
      <c r="J47" s="20">
        <v>136424792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136424792</v>
      </c>
      <c r="X47" s="20"/>
      <c r="Y47" s="20">
        <v>136424792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127022611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128016908</v>
      </c>
      <c r="H50" s="52">
        <f t="shared" si="7"/>
        <v>6463821</v>
      </c>
      <c r="I50" s="52">
        <f t="shared" si="7"/>
        <v>1944063</v>
      </c>
      <c r="J50" s="52">
        <f t="shared" si="7"/>
        <v>136424792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136424792</v>
      </c>
      <c r="X50" s="52">
        <f t="shared" si="7"/>
        <v>0</v>
      </c>
      <c r="Y50" s="52">
        <f t="shared" si="7"/>
        <v>136424792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540398</v>
      </c>
      <c r="D6" s="18"/>
      <c r="E6" s="19">
        <v>-2399001</v>
      </c>
      <c r="F6" s="20">
        <v>-2399001</v>
      </c>
      <c r="G6" s="20">
        <v>390177</v>
      </c>
      <c r="H6" s="20">
        <v>494262</v>
      </c>
      <c r="I6" s="20">
        <v>601253</v>
      </c>
      <c r="J6" s="20">
        <v>1485692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1485692</v>
      </c>
      <c r="X6" s="20">
        <v>-599748</v>
      </c>
      <c r="Y6" s="20">
        <v>2085440</v>
      </c>
      <c r="Z6" s="21">
        <v>-347.71937547103119</v>
      </c>
      <c r="AA6" s="22">
        <v>-2399001</v>
      </c>
    </row>
    <row r="7" spans="1:27" x14ac:dyDescent="0.25">
      <c r="A7" s="23" t="s">
        <v>35</v>
      </c>
      <c r="B7" s="17" t="s">
        <v>32</v>
      </c>
      <c r="C7" s="18">
        <v>37675848</v>
      </c>
      <c r="D7" s="18"/>
      <c r="E7" s="19">
        <v>9133194</v>
      </c>
      <c r="F7" s="20">
        <v>9133194</v>
      </c>
      <c r="G7" s="20">
        <v>1323032</v>
      </c>
      <c r="H7" s="20">
        <v>1266417</v>
      </c>
      <c r="I7" s="20">
        <v>36500435</v>
      </c>
      <c r="J7" s="20">
        <v>39089884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39089884</v>
      </c>
      <c r="X7" s="20">
        <v>2283300</v>
      </c>
      <c r="Y7" s="20">
        <v>36806584</v>
      </c>
      <c r="Z7" s="21">
        <v>1611.9907151929226</v>
      </c>
      <c r="AA7" s="22">
        <v>9133194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</v>
      </c>
      <c r="Y10" s="20">
        <v>24999</v>
      </c>
      <c r="Z10" s="21">
        <v>-100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65822</v>
      </c>
      <c r="D11" s="18"/>
      <c r="E11" s="19">
        <v>1177902</v>
      </c>
      <c r="F11" s="20">
        <v>1177902</v>
      </c>
      <c r="G11" s="24">
        <v>2027119</v>
      </c>
      <c r="H11" s="24">
        <v>-2475979</v>
      </c>
      <c r="I11" s="24">
        <v>1923186</v>
      </c>
      <c r="J11" s="20">
        <v>1474326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1474326</v>
      </c>
      <c r="X11" s="20">
        <v>294477</v>
      </c>
      <c r="Y11" s="24">
        <v>1179849</v>
      </c>
      <c r="Z11" s="25">
        <v>400.65913466926111</v>
      </c>
      <c r="AA11" s="26">
        <v>1177902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38282068</v>
      </c>
      <c r="D13" s="29">
        <f>SUM(D6:D12)</f>
        <v>0</v>
      </c>
      <c r="E13" s="30">
        <f t="shared" si="0"/>
        <v>7812095</v>
      </c>
      <c r="F13" s="31">
        <f t="shared" si="0"/>
        <v>7812095</v>
      </c>
      <c r="G13" s="31">
        <f t="shared" si="0"/>
        <v>3740328</v>
      </c>
      <c r="H13" s="31">
        <f t="shared" si="0"/>
        <v>-715300</v>
      </c>
      <c r="I13" s="31">
        <f t="shared" si="0"/>
        <v>39024874</v>
      </c>
      <c r="J13" s="31">
        <f t="shared" si="0"/>
        <v>42049902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42049902</v>
      </c>
      <c r="X13" s="31">
        <f t="shared" si="0"/>
        <v>1953030</v>
      </c>
      <c r="Y13" s="31">
        <f t="shared" si="0"/>
        <v>40096872</v>
      </c>
      <c r="Z13" s="32">
        <f>+IF(X13&lt;&gt;0,+(Y13/X13)*100,0)</f>
        <v>2053.0597072241594</v>
      </c>
      <c r="AA13" s="33">
        <f>SUM(AA6:AA12)</f>
        <v>7812095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3150000</v>
      </c>
      <c r="D17" s="18"/>
      <c r="E17" s="19">
        <v>3759625</v>
      </c>
      <c r="F17" s="20">
        <v>3759625</v>
      </c>
      <c r="G17" s="24"/>
      <c r="H17" s="24"/>
      <c r="I17" s="24">
        <v>3150000</v>
      </c>
      <c r="J17" s="20">
        <v>3150000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3150000</v>
      </c>
      <c r="X17" s="20">
        <v>939906</v>
      </c>
      <c r="Y17" s="24">
        <v>2210094</v>
      </c>
      <c r="Z17" s="25">
        <v>235.13989696842023</v>
      </c>
      <c r="AA17" s="26">
        <v>3759625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3150000</v>
      </c>
      <c r="D25" s="29">
        <f t="shared" ref="D25:Y25" si="1">SUM(D15:D24)</f>
        <v>0</v>
      </c>
      <c r="E25" s="35">
        <f t="shared" si="1"/>
        <v>3759625</v>
      </c>
      <c r="F25" s="36">
        <f t="shared" si="1"/>
        <v>3759625</v>
      </c>
      <c r="G25" s="36">
        <f t="shared" si="1"/>
        <v>0</v>
      </c>
      <c r="H25" s="36">
        <f t="shared" si="1"/>
        <v>0</v>
      </c>
      <c r="I25" s="36">
        <f t="shared" si="1"/>
        <v>3150000</v>
      </c>
      <c r="J25" s="36">
        <f t="shared" si="1"/>
        <v>3150000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3150000</v>
      </c>
      <c r="X25" s="36">
        <f t="shared" si="1"/>
        <v>939906</v>
      </c>
      <c r="Y25" s="36">
        <f t="shared" si="1"/>
        <v>2210094</v>
      </c>
      <c r="Z25" s="37">
        <f>+IF(X25&lt;&gt;0,+(Y25/X25)*100,0)</f>
        <v>235.13989696842023</v>
      </c>
      <c r="AA25" s="38">
        <f>SUM(AA15:AA24)</f>
        <v>3759625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41432068</v>
      </c>
      <c r="D26" s="29">
        <f>+D13+D25</f>
        <v>0</v>
      </c>
      <c r="E26" s="30">
        <f t="shared" si="2"/>
        <v>11571720</v>
      </c>
      <c r="F26" s="31">
        <f t="shared" si="2"/>
        <v>11571720</v>
      </c>
      <c r="G26" s="31">
        <f t="shared" si="2"/>
        <v>3740328</v>
      </c>
      <c r="H26" s="31">
        <f t="shared" si="2"/>
        <v>-715300</v>
      </c>
      <c r="I26" s="31">
        <f t="shared" si="2"/>
        <v>42174874</v>
      </c>
      <c r="J26" s="31">
        <f t="shared" si="2"/>
        <v>45199902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45199902</v>
      </c>
      <c r="X26" s="31">
        <f t="shared" si="2"/>
        <v>2892936</v>
      </c>
      <c r="Y26" s="31">
        <f t="shared" si="2"/>
        <v>42306966</v>
      </c>
      <c r="Z26" s="32">
        <f>+IF(X26&lt;&gt;0,+(Y26/X26)*100,0)</f>
        <v>1462.4231576502211</v>
      </c>
      <c r="AA26" s="33">
        <f>+AA13+AA25</f>
        <v>11571720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2354631</v>
      </c>
      <c r="F35" s="20">
        <v>2354631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588660</v>
      </c>
      <c r="Y35" s="20">
        <v>-588660</v>
      </c>
      <c r="Z35" s="21">
        <v>-100</v>
      </c>
      <c r="AA35" s="22">
        <v>2354631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2354631</v>
      </c>
      <c r="F37" s="31">
        <f t="shared" si="3"/>
        <v>2354631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588660</v>
      </c>
      <c r="Y37" s="31">
        <f t="shared" si="3"/>
        <v>-588660</v>
      </c>
      <c r="Z37" s="32">
        <f>+IF(X37&lt;&gt;0,+(Y37/X37)*100,0)</f>
        <v>-100</v>
      </c>
      <c r="AA37" s="33">
        <f>SUM(AA29:AA36)</f>
        <v>2354631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2354631</v>
      </c>
      <c r="F44" s="31">
        <f t="shared" si="5"/>
        <v>2354631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588660</v>
      </c>
      <c r="Y44" s="31">
        <f t="shared" si="5"/>
        <v>-588660</v>
      </c>
      <c r="Z44" s="32">
        <f>+IF(X44&lt;&gt;0,+(Y44/X44)*100,0)</f>
        <v>-100</v>
      </c>
      <c r="AA44" s="33">
        <f>+AA37+AA43</f>
        <v>2354631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41432068</v>
      </c>
      <c r="D45" s="42">
        <f t="shared" si="6"/>
        <v>0</v>
      </c>
      <c r="E45" s="43">
        <f t="shared" si="6"/>
        <v>9217089</v>
      </c>
      <c r="F45" s="44">
        <f t="shared" si="6"/>
        <v>9217089</v>
      </c>
      <c r="G45" s="44">
        <f t="shared" si="6"/>
        <v>3740328</v>
      </c>
      <c r="H45" s="44">
        <f t="shared" si="6"/>
        <v>-715300</v>
      </c>
      <c r="I45" s="44">
        <f t="shared" si="6"/>
        <v>42174874</v>
      </c>
      <c r="J45" s="44">
        <f t="shared" si="6"/>
        <v>45199902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45199902</v>
      </c>
      <c r="X45" s="44">
        <f t="shared" si="6"/>
        <v>2304276</v>
      </c>
      <c r="Y45" s="44">
        <f t="shared" si="6"/>
        <v>42895626</v>
      </c>
      <c r="Z45" s="45">
        <f>+IF(X45&lt;&gt;0,+(Y45/X45)*100,0)</f>
        <v>1861.5663227842497</v>
      </c>
      <c r="AA45" s="46">
        <f>+AA26-AA44</f>
        <v>9217089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12404005</v>
      </c>
      <c r="F47" s="20">
        <v>12404005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3101001</v>
      </c>
      <c r="Y47" s="20">
        <v>-3101001</v>
      </c>
      <c r="Z47" s="47">
        <v>-100</v>
      </c>
      <c r="AA47" s="22">
        <v>12404005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12404005</v>
      </c>
      <c r="F50" s="52">
        <f t="shared" si="7"/>
        <v>12404005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3101001</v>
      </c>
      <c r="Y50" s="52">
        <f t="shared" si="7"/>
        <v>-3101001</v>
      </c>
      <c r="Z50" s="53">
        <f>+IF(X50&lt;&gt;0,+(Y50/X50)*100,0)</f>
        <v>-100</v>
      </c>
      <c r="AA50" s="54">
        <f>SUM(AA47:AA49)</f>
        <v>12404005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86351518</v>
      </c>
      <c r="D6" s="18"/>
      <c r="E6" s="19">
        <v>-30125043</v>
      </c>
      <c r="F6" s="20">
        <v>-30125043</v>
      </c>
      <c r="G6" s="20">
        <v>113625523</v>
      </c>
      <c r="H6" s="20">
        <v>-3977375</v>
      </c>
      <c r="I6" s="20">
        <v>-3593996</v>
      </c>
      <c r="J6" s="20">
        <v>106054152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106054152</v>
      </c>
      <c r="X6" s="20">
        <v>-7944563</v>
      </c>
      <c r="Y6" s="20">
        <v>113998715</v>
      </c>
      <c r="Z6" s="21">
        <v>-1434.9274466071954</v>
      </c>
      <c r="AA6" s="22">
        <v>-30125043</v>
      </c>
    </row>
    <row r="7" spans="1:27" x14ac:dyDescent="0.25">
      <c r="A7" s="23" t="s">
        <v>35</v>
      </c>
      <c r="B7" s="17" t="s">
        <v>32</v>
      </c>
      <c r="C7" s="18">
        <v>17923964</v>
      </c>
      <c r="D7" s="18"/>
      <c r="E7" s="19">
        <v>-19847922</v>
      </c>
      <c r="F7" s="20">
        <v>-19847922</v>
      </c>
      <c r="G7" s="20">
        <v>18565677</v>
      </c>
      <c r="H7" s="20">
        <v>560500</v>
      </c>
      <c r="I7" s="20">
        <v>207076</v>
      </c>
      <c r="J7" s="20">
        <v>19333253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19333253</v>
      </c>
      <c r="X7" s="20">
        <v>-4961979</v>
      </c>
      <c r="Y7" s="20">
        <v>24295232</v>
      </c>
      <c r="Z7" s="21">
        <v>-489.62786823563749</v>
      </c>
      <c r="AA7" s="22">
        <v>-19847922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-15859311</v>
      </c>
      <c r="D10" s="18"/>
      <c r="E10" s="19">
        <v>-870128</v>
      </c>
      <c r="F10" s="20">
        <v>-870128</v>
      </c>
      <c r="G10" s="20">
        <v>-16035310</v>
      </c>
      <c r="H10" s="20">
        <v>-652921</v>
      </c>
      <c r="I10" s="20">
        <v>-185496</v>
      </c>
      <c r="J10" s="20">
        <v>-16873727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-16873727</v>
      </c>
      <c r="X10" s="20">
        <v>-217533</v>
      </c>
      <c r="Y10" s="20">
        <v>-16656194</v>
      </c>
      <c r="Z10" s="21">
        <v>7656.8584996299405</v>
      </c>
      <c r="AA10" s="22">
        <v>-870128</v>
      </c>
    </row>
    <row r="11" spans="1:27" x14ac:dyDescent="0.25">
      <c r="A11" s="23" t="s">
        <v>39</v>
      </c>
      <c r="B11" s="17" t="s">
        <v>32</v>
      </c>
      <c r="C11" s="18">
        <v>52808</v>
      </c>
      <c r="D11" s="18"/>
      <c r="E11" s="19"/>
      <c r="F11" s="20"/>
      <c r="G11" s="24">
        <v>63115</v>
      </c>
      <c r="H11" s="24">
        <v>1807686</v>
      </c>
      <c r="I11" s="24">
        <v>159956</v>
      </c>
      <c r="J11" s="20">
        <v>2030757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2030757</v>
      </c>
      <c r="X11" s="20"/>
      <c r="Y11" s="24">
        <v>2030757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>
        <v>-997349</v>
      </c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87471630</v>
      </c>
      <c r="D13" s="29">
        <f>SUM(D6:D12)</f>
        <v>0</v>
      </c>
      <c r="E13" s="30">
        <f t="shared" si="0"/>
        <v>-51840442</v>
      </c>
      <c r="F13" s="31">
        <f t="shared" si="0"/>
        <v>-51840442</v>
      </c>
      <c r="G13" s="31">
        <f t="shared" si="0"/>
        <v>115221656</v>
      </c>
      <c r="H13" s="31">
        <f t="shared" si="0"/>
        <v>-2262110</v>
      </c>
      <c r="I13" s="31">
        <f t="shared" si="0"/>
        <v>-3412460</v>
      </c>
      <c r="J13" s="31">
        <f t="shared" si="0"/>
        <v>109547086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109547086</v>
      </c>
      <c r="X13" s="31">
        <f t="shared" si="0"/>
        <v>-14121424</v>
      </c>
      <c r="Y13" s="31">
        <f t="shared" si="0"/>
        <v>123668510</v>
      </c>
      <c r="Z13" s="32">
        <f>+IF(X13&lt;&gt;0,+(Y13/X13)*100,0)</f>
        <v>-875.75098658605532</v>
      </c>
      <c r="AA13" s="33">
        <f>SUM(AA6:AA12)</f>
        <v>-51840442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12966852</v>
      </c>
      <c r="D17" s="18"/>
      <c r="E17" s="19">
        <v>3343055</v>
      </c>
      <c r="F17" s="20">
        <v>3343055</v>
      </c>
      <c r="G17" s="24">
        <v>12176338</v>
      </c>
      <c r="H17" s="24">
        <v>-419170</v>
      </c>
      <c r="I17" s="24">
        <v>-525059</v>
      </c>
      <c r="J17" s="20">
        <v>11232109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11232109</v>
      </c>
      <c r="X17" s="20">
        <v>9532587</v>
      </c>
      <c r="Y17" s="24">
        <v>1699522</v>
      </c>
      <c r="Z17" s="25">
        <v>17.828549584703502</v>
      </c>
      <c r="AA17" s="26">
        <v>3343055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12966852</v>
      </c>
      <c r="D25" s="29">
        <f t="shared" ref="D25:Y25" si="1">SUM(D15:D24)</f>
        <v>0</v>
      </c>
      <c r="E25" s="35">
        <f t="shared" si="1"/>
        <v>3343055</v>
      </c>
      <c r="F25" s="36">
        <f t="shared" si="1"/>
        <v>3343055</v>
      </c>
      <c r="G25" s="36">
        <f t="shared" si="1"/>
        <v>12176338</v>
      </c>
      <c r="H25" s="36">
        <f t="shared" si="1"/>
        <v>-419170</v>
      </c>
      <c r="I25" s="36">
        <f t="shared" si="1"/>
        <v>-525059</v>
      </c>
      <c r="J25" s="36">
        <f t="shared" si="1"/>
        <v>11232109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11232109</v>
      </c>
      <c r="X25" s="36">
        <f t="shared" si="1"/>
        <v>9532587</v>
      </c>
      <c r="Y25" s="36">
        <f t="shared" si="1"/>
        <v>1699522</v>
      </c>
      <c r="Z25" s="37">
        <f>+IF(X25&lt;&gt;0,+(Y25/X25)*100,0)</f>
        <v>17.828549584703502</v>
      </c>
      <c r="AA25" s="38">
        <f>SUM(AA15:AA24)</f>
        <v>3343055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100438482</v>
      </c>
      <c r="D26" s="29">
        <f>+D13+D25</f>
        <v>0</v>
      </c>
      <c r="E26" s="30">
        <f t="shared" si="2"/>
        <v>-48497387</v>
      </c>
      <c r="F26" s="31">
        <f t="shared" si="2"/>
        <v>-48497387</v>
      </c>
      <c r="G26" s="31">
        <f t="shared" si="2"/>
        <v>127397994</v>
      </c>
      <c r="H26" s="31">
        <f t="shared" si="2"/>
        <v>-2681280</v>
      </c>
      <c r="I26" s="31">
        <f t="shared" si="2"/>
        <v>-3937519</v>
      </c>
      <c r="J26" s="31">
        <f t="shared" si="2"/>
        <v>120779195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120779195</v>
      </c>
      <c r="X26" s="31">
        <f t="shared" si="2"/>
        <v>-4588837</v>
      </c>
      <c r="Y26" s="31">
        <f t="shared" si="2"/>
        <v>125368032</v>
      </c>
      <c r="Z26" s="32">
        <f>+IF(X26&lt;&gt;0,+(Y26/X26)*100,0)</f>
        <v>-2732.0219044607597</v>
      </c>
      <c r="AA26" s="33">
        <f>+AA13+AA25</f>
        <v>-48497387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-289988</v>
      </c>
      <c r="D31" s="18"/>
      <c r="E31" s="19"/>
      <c r="F31" s="20"/>
      <c r="G31" s="20">
        <v>-292900</v>
      </c>
      <c r="H31" s="20">
        <v>-682</v>
      </c>
      <c r="I31" s="20">
        <v>-884</v>
      </c>
      <c r="J31" s="20">
        <v>-294466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-294466</v>
      </c>
      <c r="X31" s="20"/>
      <c r="Y31" s="20">
        <v>-294466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39291930</v>
      </c>
      <c r="D32" s="18"/>
      <c r="E32" s="19"/>
      <c r="F32" s="20"/>
      <c r="G32" s="20">
        <v>41334822</v>
      </c>
      <c r="H32" s="20">
        <v>2315621</v>
      </c>
      <c r="I32" s="20">
        <v>2867494</v>
      </c>
      <c r="J32" s="20">
        <v>46517937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46517937</v>
      </c>
      <c r="X32" s="20"/>
      <c r="Y32" s="20">
        <v>46517937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463420</v>
      </c>
      <c r="D33" s="18"/>
      <c r="E33" s="19"/>
      <c r="F33" s="20"/>
      <c r="G33" s="20">
        <v>463420</v>
      </c>
      <c r="H33" s="20"/>
      <c r="I33" s="20"/>
      <c r="J33" s="20">
        <v>463420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463420</v>
      </c>
      <c r="X33" s="20"/>
      <c r="Y33" s="20">
        <v>463420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150060</v>
      </c>
      <c r="D35" s="18"/>
      <c r="E35" s="19">
        <v>803389</v>
      </c>
      <c r="F35" s="20">
        <v>803389</v>
      </c>
      <c r="G35" s="20">
        <v>1587247</v>
      </c>
      <c r="H35" s="20">
        <v>108465</v>
      </c>
      <c r="I35" s="20">
        <v>141809</v>
      </c>
      <c r="J35" s="20">
        <v>1837521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1837521</v>
      </c>
      <c r="X35" s="20">
        <v>200847</v>
      </c>
      <c r="Y35" s="20">
        <v>1636674</v>
      </c>
      <c r="Z35" s="21">
        <v>814.88595796800553</v>
      </c>
      <c r="AA35" s="22">
        <v>803389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39615422</v>
      </c>
      <c r="D37" s="29">
        <f t="shared" ref="D37:Y37" si="3">SUM(D29:D36)</f>
        <v>0</v>
      </c>
      <c r="E37" s="30">
        <f t="shared" si="3"/>
        <v>803389</v>
      </c>
      <c r="F37" s="31">
        <f t="shared" si="3"/>
        <v>803389</v>
      </c>
      <c r="G37" s="31">
        <f t="shared" si="3"/>
        <v>43092589</v>
      </c>
      <c r="H37" s="31">
        <f t="shared" si="3"/>
        <v>2423404</v>
      </c>
      <c r="I37" s="31">
        <f t="shared" si="3"/>
        <v>3008419</v>
      </c>
      <c r="J37" s="31">
        <f t="shared" si="3"/>
        <v>48524412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48524412</v>
      </c>
      <c r="X37" s="31">
        <f t="shared" si="3"/>
        <v>200847</v>
      </c>
      <c r="Y37" s="31">
        <f t="shared" si="3"/>
        <v>48323565</v>
      </c>
      <c r="Z37" s="32">
        <f>+IF(X37&lt;&gt;0,+(Y37/X37)*100,0)</f>
        <v>24059.888870632869</v>
      </c>
      <c r="AA37" s="33">
        <f>SUM(AA29:AA36)</f>
        <v>803389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1759149</v>
      </c>
      <c r="F40" s="20">
        <v>1759149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439788</v>
      </c>
      <c r="Y40" s="20">
        <v>-439788</v>
      </c>
      <c r="Z40" s="21">
        <v>-100</v>
      </c>
      <c r="AA40" s="22">
        <v>1759149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1759149</v>
      </c>
      <c r="F43" s="36">
        <f t="shared" si="4"/>
        <v>1759149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439788</v>
      </c>
      <c r="Y43" s="36">
        <f t="shared" si="4"/>
        <v>-439788</v>
      </c>
      <c r="Z43" s="37">
        <f>+IF(X43&lt;&gt;0,+(Y43/X43)*100,0)</f>
        <v>-100</v>
      </c>
      <c r="AA43" s="38">
        <f>SUM(AA39:AA42)</f>
        <v>1759149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39615422</v>
      </c>
      <c r="D44" s="29">
        <f>+D37+D43</f>
        <v>0</v>
      </c>
      <c r="E44" s="30">
        <f t="shared" si="5"/>
        <v>2562538</v>
      </c>
      <c r="F44" s="31">
        <f t="shared" si="5"/>
        <v>2562538</v>
      </c>
      <c r="G44" s="31">
        <f t="shared" si="5"/>
        <v>43092589</v>
      </c>
      <c r="H44" s="31">
        <f t="shared" si="5"/>
        <v>2423404</v>
      </c>
      <c r="I44" s="31">
        <f t="shared" si="5"/>
        <v>3008419</v>
      </c>
      <c r="J44" s="31">
        <f t="shared" si="5"/>
        <v>48524412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48524412</v>
      </c>
      <c r="X44" s="31">
        <f t="shared" si="5"/>
        <v>640635</v>
      </c>
      <c r="Y44" s="31">
        <f t="shared" si="5"/>
        <v>47883777</v>
      </c>
      <c r="Z44" s="32">
        <f>+IF(X44&lt;&gt;0,+(Y44/X44)*100,0)</f>
        <v>7474.4241260624221</v>
      </c>
      <c r="AA44" s="33">
        <f>+AA37+AA43</f>
        <v>2562538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60823060</v>
      </c>
      <c r="D45" s="42">
        <f t="shared" si="6"/>
        <v>0</v>
      </c>
      <c r="E45" s="43">
        <f t="shared" si="6"/>
        <v>-51059925</v>
      </c>
      <c r="F45" s="44">
        <f t="shared" si="6"/>
        <v>-51059925</v>
      </c>
      <c r="G45" s="44">
        <f t="shared" si="6"/>
        <v>84305405</v>
      </c>
      <c r="H45" s="44">
        <f t="shared" si="6"/>
        <v>-5104684</v>
      </c>
      <c r="I45" s="44">
        <f t="shared" si="6"/>
        <v>-6945938</v>
      </c>
      <c r="J45" s="44">
        <f t="shared" si="6"/>
        <v>72254783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72254783</v>
      </c>
      <c r="X45" s="44">
        <f t="shared" si="6"/>
        <v>-5229472</v>
      </c>
      <c r="Y45" s="44">
        <f t="shared" si="6"/>
        <v>77484255</v>
      </c>
      <c r="Z45" s="45">
        <f>+IF(X45&lt;&gt;0,+(Y45/X45)*100,0)</f>
        <v>-1481.6840973620283</v>
      </c>
      <c r="AA45" s="46">
        <f>+AA26-AA44</f>
        <v>-51059925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-129978922</v>
      </c>
      <c r="D47" s="18"/>
      <c r="E47" s="19">
        <v>-61107278</v>
      </c>
      <c r="F47" s="20">
        <v>-61107278</v>
      </c>
      <c r="G47" s="20">
        <v>-94532822</v>
      </c>
      <c r="H47" s="20">
        <v>-6076751</v>
      </c>
      <c r="I47" s="20">
        <v>-18169277</v>
      </c>
      <c r="J47" s="20">
        <v>-118778850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-118778850</v>
      </c>
      <c r="X47" s="20">
        <v>-15276825</v>
      </c>
      <c r="Y47" s="20">
        <v>-103502025</v>
      </c>
      <c r="Z47" s="47">
        <v>677.51005199051497</v>
      </c>
      <c r="AA47" s="22">
        <v>-61107278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-129978922</v>
      </c>
      <c r="D50" s="50">
        <f t="shared" ref="D50:Y50" si="7">SUM(D47:D49)</f>
        <v>0</v>
      </c>
      <c r="E50" s="51">
        <f t="shared" si="7"/>
        <v>-61107278</v>
      </c>
      <c r="F50" s="52">
        <f t="shared" si="7"/>
        <v>-61107278</v>
      </c>
      <c r="G50" s="52">
        <f t="shared" si="7"/>
        <v>-94532822</v>
      </c>
      <c r="H50" s="52">
        <f t="shared" si="7"/>
        <v>-6076751</v>
      </c>
      <c r="I50" s="52">
        <f t="shared" si="7"/>
        <v>-18169277</v>
      </c>
      <c r="J50" s="52">
        <f t="shared" si="7"/>
        <v>-118778850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-118778850</v>
      </c>
      <c r="X50" s="52">
        <f t="shared" si="7"/>
        <v>-15276825</v>
      </c>
      <c r="Y50" s="52">
        <f t="shared" si="7"/>
        <v>-103502025</v>
      </c>
      <c r="Z50" s="53">
        <f>+IF(X50&lt;&gt;0,+(Y50/X50)*100,0)</f>
        <v>677.51005199051497</v>
      </c>
      <c r="AA50" s="54">
        <f>SUM(AA47:AA49)</f>
        <v>-61107278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1960</v>
      </c>
      <c r="D6" s="18"/>
      <c r="E6" s="19">
        <v>-1807153</v>
      </c>
      <c r="F6" s="20">
        <v>-1807153</v>
      </c>
      <c r="G6" s="20">
        <v>100360</v>
      </c>
      <c r="H6" s="20">
        <v>1890</v>
      </c>
      <c r="I6" s="20">
        <v>106830</v>
      </c>
      <c r="J6" s="20">
        <v>209080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209080</v>
      </c>
      <c r="X6" s="20">
        <v>-451785</v>
      </c>
      <c r="Y6" s="20">
        <v>660865</v>
      </c>
      <c r="Z6" s="21">
        <v>-146.27865024292527</v>
      </c>
      <c r="AA6" s="22">
        <v>-1807153</v>
      </c>
    </row>
    <row r="7" spans="1:27" x14ac:dyDescent="0.25">
      <c r="A7" s="23" t="s">
        <v>35</v>
      </c>
      <c r="B7" s="17" t="s">
        <v>32</v>
      </c>
      <c r="C7" s="18">
        <v>436297</v>
      </c>
      <c r="D7" s="18"/>
      <c r="E7" s="19">
        <v>450023</v>
      </c>
      <c r="F7" s="20">
        <v>450023</v>
      </c>
      <c r="G7" s="20">
        <v>401457</v>
      </c>
      <c r="H7" s="20">
        <v>63630</v>
      </c>
      <c r="I7" s="20">
        <v>394987</v>
      </c>
      <c r="J7" s="20">
        <v>860074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860074</v>
      </c>
      <c r="X7" s="20">
        <v>112503</v>
      </c>
      <c r="Y7" s="20">
        <v>747571</v>
      </c>
      <c r="Z7" s="21">
        <v>664.48983582660026</v>
      </c>
      <c r="AA7" s="22">
        <v>450023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-67500</v>
      </c>
      <c r="Y10" s="20">
        <v>67500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335802</v>
      </c>
      <c r="F11" s="20">
        <v>335802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83952</v>
      </c>
      <c r="Y11" s="24">
        <v>-83952</v>
      </c>
      <c r="Z11" s="25">
        <v>-100</v>
      </c>
      <c r="AA11" s="26">
        <v>335802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438257</v>
      </c>
      <c r="D13" s="29">
        <f>SUM(D6:D12)</f>
        <v>0</v>
      </c>
      <c r="E13" s="30">
        <f t="shared" si="0"/>
        <v>-1291328</v>
      </c>
      <c r="F13" s="31">
        <f t="shared" si="0"/>
        <v>-1291328</v>
      </c>
      <c r="G13" s="31">
        <f t="shared" si="0"/>
        <v>501817</v>
      </c>
      <c r="H13" s="31">
        <f t="shared" si="0"/>
        <v>65520</v>
      </c>
      <c r="I13" s="31">
        <f t="shared" si="0"/>
        <v>501817</v>
      </c>
      <c r="J13" s="31">
        <f t="shared" si="0"/>
        <v>1069154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1069154</v>
      </c>
      <c r="X13" s="31">
        <f t="shared" si="0"/>
        <v>-322830</v>
      </c>
      <c r="Y13" s="31">
        <f t="shared" si="0"/>
        <v>1391984</v>
      </c>
      <c r="Z13" s="32">
        <f>+IF(X13&lt;&gt;0,+(Y13/X13)*100,0)</f>
        <v>-431.18173651767188</v>
      </c>
      <c r="AA13" s="33">
        <f>SUM(AA6:AA12)</f>
        <v>-1291328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438257</v>
      </c>
      <c r="D26" s="29">
        <f>+D13+D25</f>
        <v>0</v>
      </c>
      <c r="E26" s="30">
        <f t="shared" si="2"/>
        <v>-1291328</v>
      </c>
      <c r="F26" s="31">
        <f t="shared" si="2"/>
        <v>-1291328</v>
      </c>
      <c r="G26" s="31">
        <f t="shared" si="2"/>
        <v>501817</v>
      </c>
      <c r="H26" s="31">
        <f t="shared" si="2"/>
        <v>65520</v>
      </c>
      <c r="I26" s="31">
        <f t="shared" si="2"/>
        <v>501817</v>
      </c>
      <c r="J26" s="31">
        <f t="shared" si="2"/>
        <v>1069154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1069154</v>
      </c>
      <c r="X26" s="31">
        <f t="shared" si="2"/>
        <v>-322830</v>
      </c>
      <c r="Y26" s="31">
        <f t="shared" si="2"/>
        <v>1391984</v>
      </c>
      <c r="Z26" s="32">
        <f>+IF(X26&lt;&gt;0,+(Y26/X26)*100,0)</f>
        <v>-431.18173651767188</v>
      </c>
      <c r="AA26" s="33">
        <f>+AA13+AA25</f>
        <v>-1291328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438257</v>
      </c>
      <c r="D45" s="42">
        <f t="shared" si="6"/>
        <v>0</v>
      </c>
      <c r="E45" s="43">
        <f t="shared" si="6"/>
        <v>-1291328</v>
      </c>
      <c r="F45" s="44">
        <f t="shared" si="6"/>
        <v>-1291328</v>
      </c>
      <c r="G45" s="44">
        <f t="shared" si="6"/>
        <v>501817</v>
      </c>
      <c r="H45" s="44">
        <f t="shared" si="6"/>
        <v>65520</v>
      </c>
      <c r="I45" s="44">
        <f t="shared" si="6"/>
        <v>501817</v>
      </c>
      <c r="J45" s="44">
        <f t="shared" si="6"/>
        <v>1069154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1069154</v>
      </c>
      <c r="X45" s="44">
        <f t="shared" si="6"/>
        <v>-322830</v>
      </c>
      <c r="Y45" s="44">
        <f t="shared" si="6"/>
        <v>1391984</v>
      </c>
      <c r="Z45" s="45">
        <f>+IF(X45&lt;&gt;0,+(Y45/X45)*100,0)</f>
        <v>-431.18173651767188</v>
      </c>
      <c r="AA45" s="46">
        <f>+AA26-AA44</f>
        <v>-1291328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347908</v>
      </c>
      <c r="F47" s="20">
        <v>347908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86976</v>
      </c>
      <c r="Y47" s="20">
        <v>-86976</v>
      </c>
      <c r="Z47" s="47">
        <v>-100</v>
      </c>
      <c r="AA47" s="22">
        <v>347908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347908</v>
      </c>
      <c r="F50" s="52">
        <f t="shared" si="7"/>
        <v>347908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86976</v>
      </c>
      <c r="Y50" s="52">
        <f t="shared" si="7"/>
        <v>-86976</v>
      </c>
      <c r="Z50" s="53">
        <f>+IF(X50&lt;&gt;0,+(Y50/X50)*100,0)</f>
        <v>-100</v>
      </c>
      <c r="AA50" s="54">
        <f>SUM(AA47:AA49)</f>
        <v>347908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270290</v>
      </c>
      <c r="D6" s="18"/>
      <c r="E6" s="19">
        <v>-1529500</v>
      </c>
      <c r="F6" s="20">
        <v>-1529500</v>
      </c>
      <c r="G6" s="20">
        <v>9030</v>
      </c>
      <c r="H6" s="20">
        <v>9030</v>
      </c>
      <c r="I6" s="20">
        <v>9030</v>
      </c>
      <c r="J6" s="20">
        <v>27090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27090</v>
      </c>
      <c r="X6" s="20">
        <v>-382374</v>
      </c>
      <c r="Y6" s="20">
        <v>409464</v>
      </c>
      <c r="Z6" s="21">
        <v>-107.0846867203314</v>
      </c>
      <c r="AA6" s="22">
        <v>-1529500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199500</v>
      </c>
      <c r="F11" s="20">
        <v>199500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49875</v>
      </c>
      <c r="Y11" s="24">
        <v>-49875</v>
      </c>
      <c r="Z11" s="25">
        <v>-100</v>
      </c>
      <c r="AA11" s="26">
        <v>199500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270290</v>
      </c>
      <c r="D13" s="29">
        <f>SUM(D6:D12)</f>
        <v>0</v>
      </c>
      <c r="E13" s="30">
        <f t="shared" si="0"/>
        <v>-1330000</v>
      </c>
      <c r="F13" s="31">
        <f t="shared" si="0"/>
        <v>-1330000</v>
      </c>
      <c r="G13" s="31">
        <f t="shared" si="0"/>
        <v>9030</v>
      </c>
      <c r="H13" s="31">
        <f t="shared" si="0"/>
        <v>9030</v>
      </c>
      <c r="I13" s="31">
        <f t="shared" si="0"/>
        <v>9030</v>
      </c>
      <c r="J13" s="31">
        <f t="shared" si="0"/>
        <v>27090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27090</v>
      </c>
      <c r="X13" s="31">
        <f t="shared" si="0"/>
        <v>-332499</v>
      </c>
      <c r="Y13" s="31">
        <f t="shared" si="0"/>
        <v>359589</v>
      </c>
      <c r="Z13" s="32">
        <f>+IF(X13&lt;&gt;0,+(Y13/X13)*100,0)</f>
        <v>-108.14739292449001</v>
      </c>
      <c r="AA13" s="33">
        <f>SUM(AA6:AA12)</f>
        <v>-1330000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3102134</v>
      </c>
      <c r="D17" s="18"/>
      <c r="E17" s="19"/>
      <c r="F17" s="20"/>
      <c r="G17" s="24"/>
      <c r="H17" s="24">
        <v>-2431621</v>
      </c>
      <c r="I17" s="24"/>
      <c r="J17" s="20">
        <v>-2431621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-2431621</v>
      </c>
      <c r="X17" s="20"/>
      <c r="Y17" s="24">
        <v>-2431621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-2431621</v>
      </c>
      <c r="I25" s="36">
        <f t="shared" si="1"/>
        <v>0</v>
      </c>
      <c r="J25" s="36">
        <f t="shared" si="1"/>
        <v>-2431621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-2431621</v>
      </c>
      <c r="X25" s="36">
        <f t="shared" si="1"/>
        <v>0</v>
      </c>
      <c r="Y25" s="36">
        <f t="shared" si="1"/>
        <v>-2431621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3372424</v>
      </c>
      <c r="D26" s="29">
        <f>+D13+D25</f>
        <v>0</v>
      </c>
      <c r="E26" s="30">
        <f t="shared" si="2"/>
        <v>-1330000</v>
      </c>
      <c r="F26" s="31">
        <f t="shared" si="2"/>
        <v>-1330000</v>
      </c>
      <c r="G26" s="31">
        <f t="shared" si="2"/>
        <v>9030</v>
      </c>
      <c r="H26" s="31">
        <f t="shared" si="2"/>
        <v>-2422591</v>
      </c>
      <c r="I26" s="31">
        <f t="shared" si="2"/>
        <v>9030</v>
      </c>
      <c r="J26" s="31">
        <f t="shared" si="2"/>
        <v>-2404531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-2404531</v>
      </c>
      <c r="X26" s="31">
        <f t="shared" si="2"/>
        <v>-332499</v>
      </c>
      <c r="Y26" s="31">
        <f t="shared" si="2"/>
        <v>-2072032</v>
      </c>
      <c r="Z26" s="32">
        <f>+IF(X26&lt;&gt;0,+(Y26/X26)*100,0)</f>
        <v>623.16939299065564</v>
      </c>
      <c r="AA26" s="33">
        <f>+AA13+AA25</f>
        <v>-1330000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3371430</v>
      </c>
      <c r="D45" s="42">
        <f t="shared" si="6"/>
        <v>0</v>
      </c>
      <c r="E45" s="43">
        <f t="shared" si="6"/>
        <v>-1330000</v>
      </c>
      <c r="F45" s="44">
        <f t="shared" si="6"/>
        <v>-1330000</v>
      </c>
      <c r="G45" s="44">
        <f t="shared" si="6"/>
        <v>9030</v>
      </c>
      <c r="H45" s="44">
        <f t="shared" si="6"/>
        <v>-2422591</v>
      </c>
      <c r="I45" s="44">
        <f t="shared" si="6"/>
        <v>9030</v>
      </c>
      <c r="J45" s="44">
        <f t="shared" si="6"/>
        <v>-2404531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-2404531</v>
      </c>
      <c r="X45" s="44">
        <f t="shared" si="6"/>
        <v>-332499</v>
      </c>
      <c r="Y45" s="44">
        <f t="shared" si="6"/>
        <v>-2072032</v>
      </c>
      <c r="Z45" s="45">
        <f>+IF(X45&lt;&gt;0,+(Y45/X45)*100,0)</f>
        <v>623.16939299065564</v>
      </c>
      <c r="AA45" s="46">
        <f>+AA26-AA44</f>
        <v>-1330000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94983351</v>
      </c>
      <c r="D6" s="18"/>
      <c r="E6" s="19">
        <v>10192978</v>
      </c>
      <c r="F6" s="20">
        <v>10192978</v>
      </c>
      <c r="G6" s="20">
        <v>96326929</v>
      </c>
      <c r="H6" s="20">
        <v>1497481</v>
      </c>
      <c r="I6" s="20">
        <v>1451668</v>
      </c>
      <c r="J6" s="20">
        <v>99276078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99276078</v>
      </c>
      <c r="X6" s="20">
        <v>2548248</v>
      </c>
      <c r="Y6" s="20">
        <v>96727830</v>
      </c>
      <c r="Z6" s="21">
        <v>3795.856211797282</v>
      </c>
      <c r="AA6" s="22">
        <v>10192978</v>
      </c>
    </row>
    <row r="7" spans="1:27" x14ac:dyDescent="0.25">
      <c r="A7" s="23" t="s">
        <v>35</v>
      </c>
      <c r="B7" s="17" t="s">
        <v>32</v>
      </c>
      <c r="C7" s="18">
        <v>29397627</v>
      </c>
      <c r="D7" s="18"/>
      <c r="E7" s="19">
        <v>-13762642</v>
      </c>
      <c r="F7" s="20">
        <v>-13762642</v>
      </c>
      <c r="G7" s="20">
        <v>31640275</v>
      </c>
      <c r="H7" s="20">
        <v>-160421</v>
      </c>
      <c r="I7" s="20">
        <v>-1368388</v>
      </c>
      <c r="J7" s="20">
        <v>30111466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30111466</v>
      </c>
      <c r="X7" s="20">
        <v>-3440661</v>
      </c>
      <c r="Y7" s="20">
        <v>33552127</v>
      </c>
      <c r="Z7" s="21">
        <v>-975.16514995229113</v>
      </c>
      <c r="AA7" s="22">
        <v>-13762642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-7512574</v>
      </c>
      <c r="D10" s="18"/>
      <c r="E10" s="19">
        <v>62080</v>
      </c>
      <c r="F10" s="20">
        <v>62080</v>
      </c>
      <c r="G10" s="20">
        <v>-7577622</v>
      </c>
      <c r="H10" s="20">
        <v>-60527</v>
      </c>
      <c r="I10" s="20">
        <v>-78084</v>
      </c>
      <c r="J10" s="20">
        <v>-7716233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-7716233</v>
      </c>
      <c r="X10" s="20">
        <v>15519</v>
      </c>
      <c r="Y10" s="20">
        <v>-7731752</v>
      </c>
      <c r="Z10" s="21">
        <v>-49821.199819576002</v>
      </c>
      <c r="AA10" s="22">
        <v>62080</v>
      </c>
    </row>
    <row r="11" spans="1:27" x14ac:dyDescent="0.25">
      <c r="A11" s="23" t="s">
        <v>39</v>
      </c>
      <c r="B11" s="17" t="s">
        <v>32</v>
      </c>
      <c r="C11" s="18">
        <v>1049891</v>
      </c>
      <c r="D11" s="18"/>
      <c r="E11" s="19"/>
      <c r="F11" s="20"/>
      <c r="G11" s="24">
        <v>1049891</v>
      </c>
      <c r="H11" s="24"/>
      <c r="I11" s="24"/>
      <c r="J11" s="20">
        <v>1049891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117884910</v>
      </c>
      <c r="D13" s="29">
        <f>SUM(D6:D12)</f>
        <v>0</v>
      </c>
      <c r="E13" s="30">
        <f t="shared" si="0"/>
        <v>-3507584</v>
      </c>
      <c r="F13" s="31">
        <f t="shared" si="0"/>
        <v>-3507584</v>
      </c>
      <c r="G13" s="31">
        <f t="shared" si="0"/>
        <v>121406088</v>
      </c>
      <c r="H13" s="31">
        <f t="shared" si="0"/>
        <v>1276533</v>
      </c>
      <c r="I13" s="31">
        <f t="shared" si="0"/>
        <v>5196</v>
      </c>
      <c r="J13" s="31">
        <f t="shared" si="0"/>
        <v>122687817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122687817</v>
      </c>
      <c r="X13" s="31">
        <f t="shared" si="0"/>
        <v>-876894</v>
      </c>
      <c r="Y13" s="31">
        <f t="shared" si="0"/>
        <v>123564711</v>
      </c>
      <c r="Z13" s="32">
        <f>+IF(X13&lt;&gt;0,+(Y13/X13)*100,0)</f>
        <v>-14091.179891754306</v>
      </c>
      <c r="AA13" s="33">
        <f>SUM(AA6:AA12)</f>
        <v>-3507584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-6074351</v>
      </c>
      <c r="D17" s="18"/>
      <c r="E17" s="19">
        <v>1300000</v>
      </c>
      <c r="F17" s="20">
        <v>1300000</v>
      </c>
      <c r="G17" s="24">
        <v>-3799411</v>
      </c>
      <c r="H17" s="24">
        <v>-2274941</v>
      </c>
      <c r="I17" s="24"/>
      <c r="J17" s="20">
        <v>-6074352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-6074352</v>
      </c>
      <c r="X17" s="20">
        <v>324999</v>
      </c>
      <c r="Y17" s="24">
        <v>-6399351</v>
      </c>
      <c r="Z17" s="25">
        <v>-1969.0371354988783</v>
      </c>
      <c r="AA17" s="26">
        <v>1300000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-6074351</v>
      </c>
      <c r="D25" s="29">
        <f t="shared" ref="D25:Y25" si="1">SUM(D15:D24)</f>
        <v>0</v>
      </c>
      <c r="E25" s="35">
        <f t="shared" si="1"/>
        <v>1300000</v>
      </c>
      <c r="F25" s="36">
        <f t="shared" si="1"/>
        <v>1300000</v>
      </c>
      <c r="G25" s="36">
        <f t="shared" si="1"/>
        <v>-3799411</v>
      </c>
      <c r="H25" s="36">
        <f t="shared" si="1"/>
        <v>-2274941</v>
      </c>
      <c r="I25" s="36">
        <f t="shared" si="1"/>
        <v>0</v>
      </c>
      <c r="J25" s="36">
        <f t="shared" si="1"/>
        <v>-6074352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-6074352</v>
      </c>
      <c r="X25" s="36">
        <f t="shared" si="1"/>
        <v>324999</v>
      </c>
      <c r="Y25" s="36">
        <f t="shared" si="1"/>
        <v>-6399351</v>
      </c>
      <c r="Z25" s="37">
        <f>+IF(X25&lt;&gt;0,+(Y25/X25)*100,0)</f>
        <v>-1969.0371354988783</v>
      </c>
      <c r="AA25" s="38">
        <f>SUM(AA15:AA24)</f>
        <v>1300000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111810559</v>
      </c>
      <c r="D26" s="29">
        <f>+D13+D25</f>
        <v>0</v>
      </c>
      <c r="E26" s="30">
        <f t="shared" si="2"/>
        <v>-2207584</v>
      </c>
      <c r="F26" s="31">
        <f t="shared" si="2"/>
        <v>-2207584</v>
      </c>
      <c r="G26" s="31">
        <f t="shared" si="2"/>
        <v>117606677</v>
      </c>
      <c r="H26" s="31">
        <f t="shared" si="2"/>
        <v>-998408</v>
      </c>
      <c r="I26" s="31">
        <f t="shared" si="2"/>
        <v>5196</v>
      </c>
      <c r="J26" s="31">
        <f t="shared" si="2"/>
        <v>116613465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116613465</v>
      </c>
      <c r="X26" s="31">
        <f t="shared" si="2"/>
        <v>-551895</v>
      </c>
      <c r="Y26" s="31">
        <f t="shared" si="2"/>
        <v>117165360</v>
      </c>
      <c r="Z26" s="32">
        <f>+IF(X26&lt;&gt;0,+(Y26/X26)*100,0)</f>
        <v>-21229.64694371212</v>
      </c>
      <c r="AA26" s="33">
        <f>+AA13+AA25</f>
        <v>-2207584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-331777</v>
      </c>
      <c r="D31" s="18"/>
      <c r="E31" s="19"/>
      <c r="F31" s="20"/>
      <c r="G31" s="20">
        <v>-334450</v>
      </c>
      <c r="H31" s="20">
        <v>-1103</v>
      </c>
      <c r="I31" s="20"/>
      <c r="J31" s="20">
        <v>-335553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-335553</v>
      </c>
      <c r="X31" s="20"/>
      <c r="Y31" s="20">
        <v>-335553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24119009</v>
      </c>
      <c r="D32" s="18"/>
      <c r="E32" s="19">
        <v>5320581</v>
      </c>
      <c r="F32" s="20">
        <v>5320581</v>
      </c>
      <c r="G32" s="20">
        <v>67598144</v>
      </c>
      <c r="H32" s="20">
        <v>418645</v>
      </c>
      <c r="I32" s="20">
        <v>2194841</v>
      </c>
      <c r="J32" s="20">
        <v>70211630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70211630</v>
      </c>
      <c r="X32" s="20">
        <v>1330140</v>
      </c>
      <c r="Y32" s="20">
        <v>68881490</v>
      </c>
      <c r="Z32" s="21">
        <v>5178.5142917286903</v>
      </c>
      <c r="AA32" s="22">
        <v>5320581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8015649</v>
      </c>
      <c r="D35" s="18"/>
      <c r="E35" s="19">
        <v>-1695174</v>
      </c>
      <c r="F35" s="20">
        <v>-1695174</v>
      </c>
      <c r="G35" s="20">
        <v>8328069</v>
      </c>
      <c r="H35" s="20">
        <v>-479150</v>
      </c>
      <c r="I35" s="20">
        <v>-467165</v>
      </c>
      <c r="J35" s="20">
        <v>7381754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7381754</v>
      </c>
      <c r="X35" s="20">
        <v>-423792</v>
      </c>
      <c r="Y35" s="20">
        <v>7805546</v>
      </c>
      <c r="Z35" s="21">
        <v>-1841.8342016838449</v>
      </c>
      <c r="AA35" s="22">
        <v>-1695174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31802881</v>
      </c>
      <c r="D37" s="29">
        <f t="shared" ref="D37:Y37" si="3">SUM(D29:D36)</f>
        <v>0</v>
      </c>
      <c r="E37" s="30">
        <f t="shared" si="3"/>
        <v>3625407</v>
      </c>
      <c r="F37" s="31">
        <f t="shared" si="3"/>
        <v>3625407</v>
      </c>
      <c r="G37" s="31">
        <f t="shared" si="3"/>
        <v>75591763</v>
      </c>
      <c r="H37" s="31">
        <f t="shared" si="3"/>
        <v>-61608</v>
      </c>
      <c r="I37" s="31">
        <f t="shared" si="3"/>
        <v>1727676</v>
      </c>
      <c r="J37" s="31">
        <f t="shared" si="3"/>
        <v>77257831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77257831</v>
      </c>
      <c r="X37" s="31">
        <f t="shared" si="3"/>
        <v>906348</v>
      </c>
      <c r="Y37" s="31">
        <f t="shared" si="3"/>
        <v>76351483</v>
      </c>
      <c r="Z37" s="32">
        <f>+IF(X37&lt;&gt;0,+(Y37/X37)*100,0)</f>
        <v>8424.0802649754842</v>
      </c>
      <c r="AA37" s="33">
        <f>SUM(AA29:AA36)</f>
        <v>3625407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31802881</v>
      </c>
      <c r="D44" s="29">
        <f>+D37+D43</f>
        <v>0</v>
      </c>
      <c r="E44" s="30">
        <f t="shared" si="5"/>
        <v>3625407</v>
      </c>
      <c r="F44" s="31">
        <f t="shared" si="5"/>
        <v>3625407</v>
      </c>
      <c r="G44" s="31">
        <f t="shared" si="5"/>
        <v>75591763</v>
      </c>
      <c r="H44" s="31">
        <f t="shared" si="5"/>
        <v>-61608</v>
      </c>
      <c r="I44" s="31">
        <f t="shared" si="5"/>
        <v>1727676</v>
      </c>
      <c r="J44" s="31">
        <f t="shared" si="5"/>
        <v>77257831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77257831</v>
      </c>
      <c r="X44" s="31">
        <f t="shared" si="5"/>
        <v>906348</v>
      </c>
      <c r="Y44" s="31">
        <f t="shared" si="5"/>
        <v>76351483</v>
      </c>
      <c r="Z44" s="32">
        <f>+IF(X44&lt;&gt;0,+(Y44/X44)*100,0)</f>
        <v>8424.0802649754842</v>
      </c>
      <c r="AA44" s="33">
        <f>+AA37+AA43</f>
        <v>3625407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80007678</v>
      </c>
      <c r="D45" s="42">
        <f t="shared" si="6"/>
        <v>0</v>
      </c>
      <c r="E45" s="43">
        <f t="shared" si="6"/>
        <v>-5832991</v>
      </c>
      <c r="F45" s="44">
        <f t="shared" si="6"/>
        <v>-5832991</v>
      </c>
      <c r="G45" s="44">
        <f t="shared" si="6"/>
        <v>42014914</v>
      </c>
      <c r="H45" s="44">
        <f t="shared" si="6"/>
        <v>-936800</v>
      </c>
      <c r="I45" s="44">
        <f t="shared" si="6"/>
        <v>-1722480</v>
      </c>
      <c r="J45" s="44">
        <f t="shared" si="6"/>
        <v>39355634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39355634</v>
      </c>
      <c r="X45" s="44">
        <f t="shared" si="6"/>
        <v>-1458243</v>
      </c>
      <c r="Y45" s="44">
        <f t="shared" si="6"/>
        <v>40813877</v>
      </c>
      <c r="Z45" s="45">
        <f>+IF(X45&lt;&gt;0,+(Y45/X45)*100,0)</f>
        <v>-2798.8392195265124</v>
      </c>
      <c r="AA45" s="46">
        <f>+AA26-AA44</f>
        <v>-5832991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34686871</v>
      </c>
      <c r="D47" s="18"/>
      <c r="E47" s="19">
        <v>-5832990</v>
      </c>
      <c r="F47" s="20">
        <v>-5832990</v>
      </c>
      <c r="G47" s="20">
        <v>35296725</v>
      </c>
      <c r="H47" s="20">
        <v>-579672</v>
      </c>
      <c r="I47" s="20">
        <v>-3393572</v>
      </c>
      <c r="J47" s="20">
        <v>31323481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31323481</v>
      </c>
      <c r="X47" s="20">
        <v>-1458249</v>
      </c>
      <c r="Y47" s="20">
        <v>32781730</v>
      </c>
      <c r="Z47" s="47">
        <v>-2248.0200569312924</v>
      </c>
      <c r="AA47" s="22">
        <v>-5832990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34686871</v>
      </c>
      <c r="D50" s="50">
        <f t="shared" ref="D50:Y50" si="7">SUM(D47:D49)</f>
        <v>0</v>
      </c>
      <c r="E50" s="51">
        <f t="shared" si="7"/>
        <v>-5832990</v>
      </c>
      <c r="F50" s="52">
        <f t="shared" si="7"/>
        <v>-5832990</v>
      </c>
      <c r="G50" s="52">
        <f t="shared" si="7"/>
        <v>35296725</v>
      </c>
      <c r="H50" s="52">
        <f t="shared" si="7"/>
        <v>-579672</v>
      </c>
      <c r="I50" s="52">
        <f t="shared" si="7"/>
        <v>-3393572</v>
      </c>
      <c r="J50" s="52">
        <f t="shared" si="7"/>
        <v>31323481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31323481</v>
      </c>
      <c r="X50" s="52">
        <f t="shared" si="7"/>
        <v>-1458249</v>
      </c>
      <c r="Y50" s="52">
        <f t="shared" si="7"/>
        <v>32781730</v>
      </c>
      <c r="Z50" s="53">
        <f>+IF(X50&lt;&gt;0,+(Y50/X50)*100,0)</f>
        <v>-2248.0200569312924</v>
      </c>
      <c r="AA50" s="54">
        <f>SUM(AA47:AA49)</f>
        <v>-5832990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25144200</v>
      </c>
      <c r="D6" s="18"/>
      <c r="E6" s="19">
        <v>15707295</v>
      </c>
      <c r="F6" s="20">
        <v>15707295</v>
      </c>
      <c r="G6" s="20">
        <v>8913</v>
      </c>
      <c r="H6" s="20">
        <v>12406</v>
      </c>
      <c r="I6" s="20">
        <v>74003</v>
      </c>
      <c r="J6" s="20">
        <v>95322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95322</v>
      </c>
      <c r="X6" s="20">
        <v>3926823</v>
      </c>
      <c r="Y6" s="20">
        <v>-3831501</v>
      </c>
      <c r="Z6" s="21">
        <v>-97.572541466727685</v>
      </c>
      <c r="AA6" s="22">
        <v>15707295</v>
      </c>
    </row>
    <row r="7" spans="1:27" x14ac:dyDescent="0.25">
      <c r="A7" s="23" t="s">
        <v>35</v>
      </c>
      <c r="B7" s="17" t="s">
        <v>32</v>
      </c>
      <c r="C7" s="18">
        <v>-5243901</v>
      </c>
      <c r="D7" s="18"/>
      <c r="E7" s="19">
        <v>778904</v>
      </c>
      <c r="F7" s="20">
        <v>778904</v>
      </c>
      <c r="G7" s="20">
        <v>443880</v>
      </c>
      <c r="H7" s="20">
        <v>441879</v>
      </c>
      <c r="I7" s="20">
        <v>382279</v>
      </c>
      <c r="J7" s="20">
        <v>1268038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1268038</v>
      </c>
      <c r="X7" s="20">
        <v>194724</v>
      </c>
      <c r="Y7" s="20">
        <v>1073314</v>
      </c>
      <c r="Z7" s="21">
        <v>551.19759248988305</v>
      </c>
      <c r="AA7" s="22">
        <v>778904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7826498</v>
      </c>
      <c r="F8" s="20">
        <v>7826498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1956624</v>
      </c>
      <c r="Y8" s="20">
        <v>-1956624</v>
      </c>
      <c r="Z8" s="21">
        <v>-100</v>
      </c>
      <c r="AA8" s="22">
        <v>7826498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-633520</v>
      </c>
      <c r="F10" s="20">
        <v>-633520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-158379</v>
      </c>
      <c r="Y10" s="20">
        <v>158379</v>
      </c>
      <c r="Z10" s="21">
        <v>-100</v>
      </c>
      <c r="AA10" s="22">
        <v>-633520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387751</v>
      </c>
      <c r="F11" s="20">
        <v>387751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96936</v>
      </c>
      <c r="Y11" s="24">
        <v>-96936</v>
      </c>
      <c r="Z11" s="25">
        <v>-100</v>
      </c>
      <c r="AA11" s="26">
        <v>387751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19900299</v>
      </c>
      <c r="D13" s="29">
        <f>SUM(D6:D12)</f>
        <v>0</v>
      </c>
      <c r="E13" s="30">
        <f t="shared" si="0"/>
        <v>24066928</v>
      </c>
      <c r="F13" s="31">
        <f t="shared" si="0"/>
        <v>24066928</v>
      </c>
      <c r="G13" s="31">
        <f t="shared" si="0"/>
        <v>452793</v>
      </c>
      <c r="H13" s="31">
        <f t="shared" si="0"/>
        <v>454285</v>
      </c>
      <c r="I13" s="31">
        <f t="shared" si="0"/>
        <v>456282</v>
      </c>
      <c r="J13" s="31">
        <f t="shared" si="0"/>
        <v>1363360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1363360</v>
      </c>
      <c r="X13" s="31">
        <f t="shared" si="0"/>
        <v>6016728</v>
      </c>
      <c r="Y13" s="31">
        <f t="shared" si="0"/>
        <v>-4653368</v>
      </c>
      <c r="Z13" s="32">
        <f>+IF(X13&lt;&gt;0,+(Y13/X13)*100,0)</f>
        <v>-77.340507997037591</v>
      </c>
      <c r="AA13" s="33">
        <f>SUM(AA6:AA12)</f>
        <v>24066928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257920</v>
      </c>
      <c r="D17" s="18"/>
      <c r="E17" s="19">
        <v>620521</v>
      </c>
      <c r="F17" s="20">
        <v>620521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155133</v>
      </c>
      <c r="Y17" s="24">
        <v>-155133</v>
      </c>
      <c r="Z17" s="25">
        <v>-100</v>
      </c>
      <c r="AA17" s="26">
        <v>620521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257920</v>
      </c>
      <c r="D25" s="29">
        <f t="shared" ref="D25:Y25" si="1">SUM(D15:D24)</f>
        <v>0</v>
      </c>
      <c r="E25" s="35">
        <f t="shared" si="1"/>
        <v>620521</v>
      </c>
      <c r="F25" s="36">
        <f t="shared" si="1"/>
        <v>620521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155133</v>
      </c>
      <c r="Y25" s="36">
        <f t="shared" si="1"/>
        <v>-155133</v>
      </c>
      <c r="Z25" s="37">
        <f>+IF(X25&lt;&gt;0,+(Y25/X25)*100,0)</f>
        <v>-100</v>
      </c>
      <c r="AA25" s="38">
        <f>SUM(AA15:AA24)</f>
        <v>620521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20158219</v>
      </c>
      <c r="D26" s="29">
        <f>+D13+D25</f>
        <v>0</v>
      </c>
      <c r="E26" s="30">
        <f t="shared" si="2"/>
        <v>24687449</v>
      </c>
      <c r="F26" s="31">
        <f t="shared" si="2"/>
        <v>24687449</v>
      </c>
      <c r="G26" s="31">
        <f t="shared" si="2"/>
        <v>452793</v>
      </c>
      <c r="H26" s="31">
        <f t="shared" si="2"/>
        <v>454285</v>
      </c>
      <c r="I26" s="31">
        <f t="shared" si="2"/>
        <v>456282</v>
      </c>
      <c r="J26" s="31">
        <f t="shared" si="2"/>
        <v>1363360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1363360</v>
      </c>
      <c r="X26" s="31">
        <f t="shared" si="2"/>
        <v>6171861</v>
      </c>
      <c r="Y26" s="31">
        <f t="shared" si="2"/>
        <v>-4808501</v>
      </c>
      <c r="Z26" s="32">
        <f>+IF(X26&lt;&gt;0,+(Y26/X26)*100,0)</f>
        <v>-77.910066347897327</v>
      </c>
      <c r="AA26" s="33">
        <f>+AA13+AA25</f>
        <v>24687449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511339</v>
      </c>
      <c r="F35" s="20">
        <v>511339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127836</v>
      </c>
      <c r="Y35" s="20">
        <v>-127836</v>
      </c>
      <c r="Z35" s="21">
        <v>-100</v>
      </c>
      <c r="AA35" s="22">
        <v>511339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-1586</v>
      </c>
      <c r="D37" s="29">
        <f t="shared" ref="D37:Y37" si="3">SUM(D29:D36)</f>
        <v>0</v>
      </c>
      <c r="E37" s="30">
        <f t="shared" si="3"/>
        <v>511339</v>
      </c>
      <c r="F37" s="31">
        <f t="shared" si="3"/>
        <v>511339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127836</v>
      </c>
      <c r="Y37" s="31">
        <f t="shared" si="3"/>
        <v>-127836</v>
      </c>
      <c r="Z37" s="32">
        <f>+IF(X37&lt;&gt;0,+(Y37/X37)*100,0)</f>
        <v>-100</v>
      </c>
      <c r="AA37" s="33">
        <f>SUM(AA29:AA36)</f>
        <v>511339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-1586</v>
      </c>
      <c r="D44" s="29">
        <f>+D37+D43</f>
        <v>0</v>
      </c>
      <c r="E44" s="30">
        <f t="shared" si="5"/>
        <v>511339</v>
      </c>
      <c r="F44" s="31">
        <f t="shared" si="5"/>
        <v>511339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127836</v>
      </c>
      <c r="Y44" s="31">
        <f t="shared" si="5"/>
        <v>-127836</v>
      </c>
      <c r="Z44" s="32">
        <f>+IF(X44&lt;&gt;0,+(Y44/X44)*100,0)</f>
        <v>-100</v>
      </c>
      <c r="AA44" s="33">
        <f>+AA37+AA43</f>
        <v>511339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20159805</v>
      </c>
      <c r="D45" s="42">
        <f t="shared" si="6"/>
        <v>0</v>
      </c>
      <c r="E45" s="43">
        <f t="shared" si="6"/>
        <v>24176110</v>
      </c>
      <c r="F45" s="44">
        <f t="shared" si="6"/>
        <v>24176110</v>
      </c>
      <c r="G45" s="44">
        <f t="shared" si="6"/>
        <v>452793</v>
      </c>
      <c r="H45" s="44">
        <f t="shared" si="6"/>
        <v>454285</v>
      </c>
      <c r="I45" s="44">
        <f t="shared" si="6"/>
        <v>456282</v>
      </c>
      <c r="J45" s="44">
        <f t="shared" si="6"/>
        <v>1363360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1363360</v>
      </c>
      <c r="X45" s="44">
        <f t="shared" si="6"/>
        <v>6044025</v>
      </c>
      <c r="Y45" s="44">
        <f t="shared" si="6"/>
        <v>-4680665</v>
      </c>
      <c r="Z45" s="45">
        <f>+IF(X45&lt;&gt;0,+(Y45/X45)*100,0)</f>
        <v>-77.442846447524616</v>
      </c>
      <c r="AA45" s="46">
        <f>+AA26-AA44</f>
        <v>24176110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-48726295</v>
      </c>
      <c r="D6" s="18"/>
      <c r="E6" s="19">
        <v>-9040012</v>
      </c>
      <c r="F6" s="20">
        <v>-9040012</v>
      </c>
      <c r="G6" s="20">
        <v>-48503404</v>
      </c>
      <c r="H6" s="20">
        <v>232825</v>
      </c>
      <c r="I6" s="20">
        <v>237380</v>
      </c>
      <c r="J6" s="20">
        <v>-48033199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-48033199</v>
      </c>
      <c r="X6" s="20">
        <v>-4408874</v>
      </c>
      <c r="Y6" s="20">
        <v>-43624325</v>
      </c>
      <c r="Z6" s="21">
        <v>989.46635807691496</v>
      </c>
      <c r="AA6" s="22">
        <v>-9040012</v>
      </c>
    </row>
    <row r="7" spans="1:27" x14ac:dyDescent="0.25">
      <c r="A7" s="23" t="s">
        <v>35</v>
      </c>
      <c r="B7" s="17" t="s">
        <v>32</v>
      </c>
      <c r="C7" s="18">
        <v>9534381</v>
      </c>
      <c r="D7" s="18"/>
      <c r="E7" s="19">
        <v>8274271</v>
      </c>
      <c r="F7" s="20">
        <v>8274271</v>
      </c>
      <c r="G7" s="20">
        <v>9704234</v>
      </c>
      <c r="H7" s="20">
        <v>146856</v>
      </c>
      <c r="I7" s="20">
        <v>145550</v>
      </c>
      <c r="J7" s="20">
        <v>9996640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9996640</v>
      </c>
      <c r="X7" s="20">
        <v>8608420</v>
      </c>
      <c r="Y7" s="20">
        <v>1388220</v>
      </c>
      <c r="Z7" s="21">
        <v>16.126304246307686</v>
      </c>
      <c r="AA7" s="22">
        <v>8274271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-1119</v>
      </c>
      <c r="F8" s="20">
        <v>-1119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-1119</v>
      </c>
      <c r="Y8" s="20"/>
      <c r="Z8" s="21"/>
      <c r="AA8" s="22">
        <v>-1119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-9476126</v>
      </c>
      <c r="D11" s="18"/>
      <c r="E11" s="19">
        <v>1910163</v>
      </c>
      <c r="F11" s="20">
        <v>1910163</v>
      </c>
      <c r="G11" s="24">
        <v>-2215647</v>
      </c>
      <c r="H11" s="24">
        <v>-440495</v>
      </c>
      <c r="I11" s="24"/>
      <c r="J11" s="20">
        <v>-2656142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-2656142</v>
      </c>
      <c r="X11" s="20">
        <v>1588080</v>
      </c>
      <c r="Y11" s="24">
        <v>-4244222</v>
      </c>
      <c r="Z11" s="25">
        <v>-267.25492418517962</v>
      </c>
      <c r="AA11" s="26">
        <v>1910163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-48669159</v>
      </c>
      <c r="D13" s="29">
        <f>SUM(D6:D12)</f>
        <v>0</v>
      </c>
      <c r="E13" s="30">
        <f t="shared" si="0"/>
        <v>1143303</v>
      </c>
      <c r="F13" s="31">
        <f t="shared" si="0"/>
        <v>1143303</v>
      </c>
      <c r="G13" s="31">
        <f t="shared" si="0"/>
        <v>-41015936</v>
      </c>
      <c r="H13" s="31">
        <f t="shared" si="0"/>
        <v>-60814</v>
      </c>
      <c r="I13" s="31">
        <f t="shared" si="0"/>
        <v>382930</v>
      </c>
      <c r="J13" s="31">
        <f t="shared" si="0"/>
        <v>-40693820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-40693820</v>
      </c>
      <c r="X13" s="31">
        <f t="shared" si="0"/>
        <v>5786507</v>
      </c>
      <c r="Y13" s="31">
        <f t="shared" si="0"/>
        <v>-46480327</v>
      </c>
      <c r="Z13" s="32">
        <f>+IF(X13&lt;&gt;0,+(Y13/X13)*100,0)</f>
        <v>-803.25362088043789</v>
      </c>
      <c r="AA13" s="33">
        <f>SUM(AA6:AA12)</f>
        <v>1143303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49376294</v>
      </c>
      <c r="D17" s="18"/>
      <c r="E17" s="19">
        <v>45186033</v>
      </c>
      <c r="F17" s="20">
        <v>45186033</v>
      </c>
      <c r="G17" s="24">
        <v>52676226</v>
      </c>
      <c r="H17" s="24">
        <v>-310683</v>
      </c>
      <c r="I17" s="24">
        <v>-58827</v>
      </c>
      <c r="J17" s="20">
        <v>52306716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52306716</v>
      </c>
      <c r="X17" s="20">
        <v>45382192</v>
      </c>
      <c r="Y17" s="24">
        <v>6924524</v>
      </c>
      <c r="Z17" s="25">
        <v>15.25824050103177</v>
      </c>
      <c r="AA17" s="26">
        <v>45186033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49376294</v>
      </c>
      <c r="D25" s="29">
        <f t="shared" ref="D25:Y25" si="1">SUM(D15:D24)</f>
        <v>0</v>
      </c>
      <c r="E25" s="35">
        <f t="shared" si="1"/>
        <v>45186033</v>
      </c>
      <c r="F25" s="36">
        <f t="shared" si="1"/>
        <v>45186033</v>
      </c>
      <c r="G25" s="36">
        <f t="shared" si="1"/>
        <v>52676226</v>
      </c>
      <c r="H25" s="36">
        <f t="shared" si="1"/>
        <v>-310683</v>
      </c>
      <c r="I25" s="36">
        <f t="shared" si="1"/>
        <v>-58827</v>
      </c>
      <c r="J25" s="36">
        <f t="shared" si="1"/>
        <v>52306716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52306716</v>
      </c>
      <c r="X25" s="36">
        <f t="shared" si="1"/>
        <v>45382192</v>
      </c>
      <c r="Y25" s="36">
        <f t="shared" si="1"/>
        <v>6924524</v>
      </c>
      <c r="Z25" s="37">
        <f>+IF(X25&lt;&gt;0,+(Y25/X25)*100,0)</f>
        <v>15.25824050103177</v>
      </c>
      <c r="AA25" s="38">
        <f>SUM(AA15:AA24)</f>
        <v>45186033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707135</v>
      </c>
      <c r="D26" s="29">
        <f>+D13+D25</f>
        <v>0</v>
      </c>
      <c r="E26" s="30">
        <f t="shared" si="2"/>
        <v>46329336</v>
      </c>
      <c r="F26" s="31">
        <f t="shared" si="2"/>
        <v>46329336</v>
      </c>
      <c r="G26" s="31">
        <f t="shared" si="2"/>
        <v>11660290</v>
      </c>
      <c r="H26" s="31">
        <f t="shared" si="2"/>
        <v>-371497</v>
      </c>
      <c r="I26" s="31">
        <f t="shared" si="2"/>
        <v>324103</v>
      </c>
      <c r="J26" s="31">
        <f t="shared" si="2"/>
        <v>11612896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11612896</v>
      </c>
      <c r="X26" s="31">
        <f t="shared" si="2"/>
        <v>51168699</v>
      </c>
      <c r="Y26" s="31">
        <f t="shared" si="2"/>
        <v>-39555803</v>
      </c>
      <c r="Z26" s="32">
        <f>+IF(X26&lt;&gt;0,+(Y26/X26)*100,0)</f>
        <v>-77.304687774062813</v>
      </c>
      <c r="AA26" s="33">
        <f>+AA13+AA25</f>
        <v>46329336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-834750</v>
      </c>
      <c r="D32" s="18"/>
      <c r="E32" s="19">
        <v>-374455</v>
      </c>
      <c r="F32" s="20">
        <v>-374455</v>
      </c>
      <c r="G32" s="20">
        <v>-834750</v>
      </c>
      <c r="H32" s="20"/>
      <c r="I32" s="20"/>
      <c r="J32" s="20">
        <v>-834750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-834750</v>
      </c>
      <c r="X32" s="20">
        <v>-696538</v>
      </c>
      <c r="Y32" s="20">
        <v>-138212</v>
      </c>
      <c r="Z32" s="21">
        <v>19.842707791965406</v>
      </c>
      <c r="AA32" s="22">
        <v>-374455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-1110216</v>
      </c>
      <c r="D35" s="18"/>
      <c r="E35" s="19">
        <v>-1096722</v>
      </c>
      <c r="F35" s="20">
        <v>-1096722</v>
      </c>
      <c r="G35" s="20">
        <v>-1064376</v>
      </c>
      <c r="H35" s="20">
        <v>15489</v>
      </c>
      <c r="I35" s="20">
        <v>14310</v>
      </c>
      <c r="J35" s="20">
        <v>-1034577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-1034577</v>
      </c>
      <c r="X35" s="20">
        <v>-1096722</v>
      </c>
      <c r="Y35" s="20">
        <v>62145</v>
      </c>
      <c r="Z35" s="21">
        <v>-5.6664314201775836</v>
      </c>
      <c r="AA35" s="22">
        <v>-1096722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-1944966</v>
      </c>
      <c r="D37" s="29">
        <f t="shared" ref="D37:Y37" si="3">SUM(D29:D36)</f>
        <v>0</v>
      </c>
      <c r="E37" s="30">
        <f t="shared" si="3"/>
        <v>-1471177</v>
      </c>
      <c r="F37" s="31">
        <f t="shared" si="3"/>
        <v>-1471177</v>
      </c>
      <c r="G37" s="31">
        <f t="shared" si="3"/>
        <v>-1899126</v>
      </c>
      <c r="H37" s="31">
        <f t="shared" si="3"/>
        <v>15489</v>
      </c>
      <c r="I37" s="31">
        <f t="shared" si="3"/>
        <v>14310</v>
      </c>
      <c r="J37" s="31">
        <f t="shared" si="3"/>
        <v>-1869327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-1869327</v>
      </c>
      <c r="X37" s="31">
        <f t="shared" si="3"/>
        <v>-1793260</v>
      </c>
      <c r="Y37" s="31">
        <f t="shared" si="3"/>
        <v>-76067</v>
      </c>
      <c r="Z37" s="32">
        <f>+IF(X37&lt;&gt;0,+(Y37/X37)*100,0)</f>
        <v>4.2418277327325651</v>
      </c>
      <c r="AA37" s="33">
        <f>SUM(AA29:AA36)</f>
        <v>-1471177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-1944966</v>
      </c>
      <c r="D44" s="29">
        <f>+D37+D43</f>
        <v>0</v>
      </c>
      <c r="E44" s="30">
        <f t="shared" si="5"/>
        <v>-1471177</v>
      </c>
      <c r="F44" s="31">
        <f t="shared" si="5"/>
        <v>-1471177</v>
      </c>
      <c r="G44" s="31">
        <f t="shared" si="5"/>
        <v>-1899126</v>
      </c>
      <c r="H44" s="31">
        <f t="shared" si="5"/>
        <v>15489</v>
      </c>
      <c r="I44" s="31">
        <f t="shared" si="5"/>
        <v>14310</v>
      </c>
      <c r="J44" s="31">
        <f t="shared" si="5"/>
        <v>-1869327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-1869327</v>
      </c>
      <c r="X44" s="31">
        <f t="shared" si="5"/>
        <v>-1793260</v>
      </c>
      <c r="Y44" s="31">
        <f t="shared" si="5"/>
        <v>-76067</v>
      </c>
      <c r="Z44" s="32">
        <f>+IF(X44&lt;&gt;0,+(Y44/X44)*100,0)</f>
        <v>4.2418277327325651</v>
      </c>
      <c r="AA44" s="33">
        <f>+AA37+AA43</f>
        <v>-1471177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2652101</v>
      </c>
      <c r="D45" s="42">
        <f t="shared" si="6"/>
        <v>0</v>
      </c>
      <c r="E45" s="43">
        <f t="shared" si="6"/>
        <v>47800513</v>
      </c>
      <c r="F45" s="44">
        <f t="shared" si="6"/>
        <v>47800513</v>
      </c>
      <c r="G45" s="44">
        <f t="shared" si="6"/>
        <v>13559416</v>
      </c>
      <c r="H45" s="44">
        <f t="shared" si="6"/>
        <v>-386986</v>
      </c>
      <c r="I45" s="44">
        <f t="shared" si="6"/>
        <v>309793</v>
      </c>
      <c r="J45" s="44">
        <f t="shared" si="6"/>
        <v>13482223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13482223</v>
      </c>
      <c r="X45" s="44">
        <f t="shared" si="6"/>
        <v>52961959</v>
      </c>
      <c r="Y45" s="44">
        <f t="shared" si="6"/>
        <v>-39479736</v>
      </c>
      <c r="Z45" s="45">
        <f>+IF(X45&lt;&gt;0,+(Y45/X45)*100,0)</f>
        <v>-74.543571924898018</v>
      </c>
      <c r="AA45" s="46">
        <f>+AA26-AA44</f>
        <v>47800513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-42048894</v>
      </c>
      <c r="D47" s="18"/>
      <c r="E47" s="19">
        <v>-34777930</v>
      </c>
      <c r="F47" s="20">
        <v>-34777930</v>
      </c>
      <c r="G47" s="20">
        <v>-42024813</v>
      </c>
      <c r="H47" s="20">
        <v>-3128420</v>
      </c>
      <c r="I47" s="20">
        <v>-245407</v>
      </c>
      <c r="J47" s="20">
        <v>-45398640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-45398640</v>
      </c>
      <c r="X47" s="20">
        <v>-29616484</v>
      </c>
      <c r="Y47" s="20">
        <v>-15782156</v>
      </c>
      <c r="Z47" s="47">
        <v>53.28841870628532</v>
      </c>
      <c r="AA47" s="22">
        <v>-34777930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-42048894</v>
      </c>
      <c r="D50" s="50">
        <f t="shared" ref="D50:Y50" si="7">SUM(D47:D49)</f>
        <v>0</v>
      </c>
      <c r="E50" s="51">
        <f t="shared" si="7"/>
        <v>-34777930</v>
      </c>
      <c r="F50" s="52">
        <f t="shared" si="7"/>
        <v>-34777930</v>
      </c>
      <c r="G50" s="52">
        <f t="shared" si="7"/>
        <v>-42024813</v>
      </c>
      <c r="H50" s="52">
        <f t="shared" si="7"/>
        <v>-3128420</v>
      </c>
      <c r="I50" s="52">
        <f t="shared" si="7"/>
        <v>-245407</v>
      </c>
      <c r="J50" s="52">
        <f t="shared" si="7"/>
        <v>-45398640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-45398640</v>
      </c>
      <c r="X50" s="52">
        <f t="shared" si="7"/>
        <v>-29616484</v>
      </c>
      <c r="Y50" s="52">
        <f t="shared" si="7"/>
        <v>-15782156</v>
      </c>
      <c r="Z50" s="53">
        <f>+IF(X50&lt;&gt;0,+(Y50/X50)*100,0)</f>
        <v>53.28841870628532</v>
      </c>
      <c r="AA50" s="54">
        <f>SUM(AA47:AA49)</f>
        <v>-34777930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-14641129</v>
      </c>
      <c r="D6" s="18"/>
      <c r="E6" s="19">
        <v>-115000</v>
      </c>
      <c r="F6" s="20">
        <v>-115000</v>
      </c>
      <c r="G6" s="20">
        <v>-14641129</v>
      </c>
      <c r="H6" s="20">
        <v>-243324</v>
      </c>
      <c r="I6" s="20">
        <v>-447130</v>
      </c>
      <c r="J6" s="20">
        <v>-15331583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-15331583</v>
      </c>
      <c r="X6" s="20">
        <v>-28749</v>
      </c>
      <c r="Y6" s="20">
        <v>-15302834</v>
      </c>
      <c r="Z6" s="21">
        <v>53229.10014261365</v>
      </c>
      <c r="AA6" s="22">
        <v>-115000</v>
      </c>
    </row>
    <row r="7" spans="1:27" x14ac:dyDescent="0.25">
      <c r="A7" s="23" t="s">
        <v>35</v>
      </c>
      <c r="B7" s="17" t="s">
        <v>32</v>
      </c>
      <c r="C7" s="18">
        <v>1436297</v>
      </c>
      <c r="D7" s="18"/>
      <c r="E7" s="19">
        <v>4861014</v>
      </c>
      <c r="F7" s="20">
        <v>4861014</v>
      </c>
      <c r="G7" s="20">
        <v>1436297</v>
      </c>
      <c r="H7" s="20"/>
      <c r="I7" s="20"/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1215255</v>
      </c>
      <c r="Y7" s="20">
        <v>221042</v>
      </c>
      <c r="Z7" s="21">
        <v>18.188939769842545</v>
      </c>
      <c r="AA7" s="22">
        <v>4861014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-462000</v>
      </c>
      <c r="F10" s="20">
        <v>-462000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-115500</v>
      </c>
      <c r="Y10" s="20">
        <v>115500</v>
      </c>
      <c r="Z10" s="21">
        <v>-100</v>
      </c>
      <c r="AA10" s="22">
        <v>-462000</v>
      </c>
    </row>
    <row r="11" spans="1:27" x14ac:dyDescent="0.25">
      <c r="A11" s="23" t="s">
        <v>39</v>
      </c>
      <c r="B11" s="17" t="s">
        <v>32</v>
      </c>
      <c r="C11" s="18">
        <v>1873933</v>
      </c>
      <c r="D11" s="18"/>
      <c r="E11" s="19">
        <v>15000</v>
      </c>
      <c r="F11" s="20">
        <v>15000</v>
      </c>
      <c r="G11" s="24">
        <v>1873932</v>
      </c>
      <c r="H11" s="24"/>
      <c r="I11" s="24">
        <v>58321</v>
      </c>
      <c r="J11" s="20">
        <v>1932253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1932253</v>
      </c>
      <c r="X11" s="20">
        <v>3750</v>
      </c>
      <c r="Y11" s="24">
        <v>1928503</v>
      </c>
      <c r="Z11" s="25">
        <v>51426.746666666666</v>
      </c>
      <c r="AA11" s="26">
        <v>15000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-11330899</v>
      </c>
      <c r="D13" s="29">
        <f>SUM(D6:D12)</f>
        <v>0</v>
      </c>
      <c r="E13" s="30">
        <f t="shared" si="0"/>
        <v>4299014</v>
      </c>
      <c r="F13" s="31">
        <f t="shared" si="0"/>
        <v>4299014</v>
      </c>
      <c r="G13" s="31">
        <f t="shared" si="0"/>
        <v>-11330900</v>
      </c>
      <c r="H13" s="31">
        <f t="shared" si="0"/>
        <v>-243324</v>
      </c>
      <c r="I13" s="31">
        <f t="shared" si="0"/>
        <v>-388809</v>
      </c>
      <c r="J13" s="31">
        <f t="shared" si="0"/>
        <v>-11963033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-11963033</v>
      </c>
      <c r="X13" s="31">
        <f t="shared" si="0"/>
        <v>1074756</v>
      </c>
      <c r="Y13" s="31">
        <f t="shared" si="0"/>
        <v>-13037789</v>
      </c>
      <c r="Z13" s="32">
        <f>+IF(X13&lt;&gt;0,+(Y13/X13)*100,0)</f>
        <v>-1213.0929252779235</v>
      </c>
      <c r="AA13" s="33">
        <f>SUM(AA6:AA12)</f>
        <v>4299014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852610</v>
      </c>
      <c r="D17" s="18"/>
      <c r="E17" s="19">
        <v>100000</v>
      </c>
      <c r="F17" s="20">
        <v>100000</v>
      </c>
      <c r="G17" s="24">
        <v>852610</v>
      </c>
      <c r="H17" s="24"/>
      <c r="I17" s="24"/>
      <c r="J17" s="20">
        <v>852610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24999</v>
      </c>
      <c r="Y17" s="24">
        <v>827611</v>
      </c>
      <c r="Z17" s="25">
        <v>3310.5764230569221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852610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852610</v>
      </c>
      <c r="H25" s="36">
        <f t="shared" si="1"/>
        <v>0</v>
      </c>
      <c r="I25" s="36">
        <f t="shared" si="1"/>
        <v>0</v>
      </c>
      <c r="J25" s="36">
        <f t="shared" si="1"/>
        <v>852610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24999</v>
      </c>
      <c r="Y25" s="36">
        <f t="shared" si="1"/>
        <v>827611</v>
      </c>
      <c r="Z25" s="37">
        <f>+IF(X25&lt;&gt;0,+(Y25/X25)*100,0)</f>
        <v>3310.5764230569221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-10478289</v>
      </c>
      <c r="D26" s="29">
        <f>+D13+D25</f>
        <v>0</v>
      </c>
      <c r="E26" s="30">
        <f t="shared" si="2"/>
        <v>4399014</v>
      </c>
      <c r="F26" s="31">
        <f t="shared" si="2"/>
        <v>4399014</v>
      </c>
      <c r="G26" s="31">
        <f t="shared" si="2"/>
        <v>-10478290</v>
      </c>
      <c r="H26" s="31">
        <f t="shared" si="2"/>
        <v>-243324</v>
      </c>
      <c r="I26" s="31">
        <f t="shared" si="2"/>
        <v>-388809</v>
      </c>
      <c r="J26" s="31">
        <f t="shared" si="2"/>
        <v>-11110423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-11110423</v>
      </c>
      <c r="X26" s="31">
        <f t="shared" si="2"/>
        <v>1099755</v>
      </c>
      <c r="Y26" s="31">
        <f t="shared" si="2"/>
        <v>-12210178</v>
      </c>
      <c r="Z26" s="32">
        <f>+IF(X26&lt;&gt;0,+(Y26/X26)*100,0)</f>
        <v>-1110.2634677723674</v>
      </c>
      <c r="AA26" s="33">
        <f>+AA13+AA25</f>
        <v>4399014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26732551</v>
      </c>
      <c r="D32" s="18"/>
      <c r="E32" s="19">
        <v>10439799</v>
      </c>
      <c r="F32" s="20">
        <v>10439799</v>
      </c>
      <c r="G32" s="20">
        <v>27292244</v>
      </c>
      <c r="H32" s="20">
        <v>312917</v>
      </c>
      <c r="I32" s="20">
        <v>561758</v>
      </c>
      <c r="J32" s="20">
        <v>28166919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28166919</v>
      </c>
      <c r="X32" s="20">
        <v>2609946</v>
      </c>
      <c r="Y32" s="20">
        <v>25556973</v>
      </c>
      <c r="Z32" s="21">
        <v>979.21462742907329</v>
      </c>
      <c r="AA32" s="22">
        <v>10439799</v>
      </c>
    </row>
    <row r="33" spans="1:27" x14ac:dyDescent="0.25">
      <c r="A33" s="23" t="s">
        <v>60</v>
      </c>
      <c r="B33" s="17" t="s">
        <v>32</v>
      </c>
      <c r="C33" s="18">
        <v>-867130</v>
      </c>
      <c r="D33" s="18"/>
      <c r="E33" s="19"/>
      <c r="F33" s="20"/>
      <c r="G33" s="20">
        <v>-867130</v>
      </c>
      <c r="H33" s="20"/>
      <c r="I33" s="20"/>
      <c r="J33" s="20">
        <v>-867130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-867130</v>
      </c>
      <c r="X33" s="20"/>
      <c r="Y33" s="20">
        <v>-867130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25865421</v>
      </c>
      <c r="D37" s="29">
        <f t="shared" ref="D37:Y37" si="3">SUM(D29:D36)</f>
        <v>0</v>
      </c>
      <c r="E37" s="30">
        <f t="shared" si="3"/>
        <v>10439799</v>
      </c>
      <c r="F37" s="31">
        <f t="shared" si="3"/>
        <v>10439799</v>
      </c>
      <c r="G37" s="31">
        <f t="shared" si="3"/>
        <v>26425114</v>
      </c>
      <c r="H37" s="31">
        <f t="shared" si="3"/>
        <v>312917</v>
      </c>
      <c r="I37" s="31">
        <f t="shared" si="3"/>
        <v>561758</v>
      </c>
      <c r="J37" s="31">
        <f t="shared" si="3"/>
        <v>27299789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27299789</v>
      </c>
      <c r="X37" s="31">
        <f t="shared" si="3"/>
        <v>2609946</v>
      </c>
      <c r="Y37" s="31">
        <f t="shared" si="3"/>
        <v>24689843</v>
      </c>
      <c r="Z37" s="32">
        <f>+IF(X37&lt;&gt;0,+(Y37/X37)*100,0)</f>
        <v>945.99056838723868</v>
      </c>
      <c r="AA37" s="33">
        <f>SUM(AA29:AA36)</f>
        <v>10439799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25865421</v>
      </c>
      <c r="D44" s="29">
        <f>+D37+D43</f>
        <v>0</v>
      </c>
      <c r="E44" s="30">
        <f t="shared" si="5"/>
        <v>10439799</v>
      </c>
      <c r="F44" s="31">
        <f t="shared" si="5"/>
        <v>10439799</v>
      </c>
      <c r="G44" s="31">
        <f t="shared" si="5"/>
        <v>26425114</v>
      </c>
      <c r="H44" s="31">
        <f t="shared" si="5"/>
        <v>312917</v>
      </c>
      <c r="I44" s="31">
        <f t="shared" si="5"/>
        <v>561758</v>
      </c>
      <c r="J44" s="31">
        <f t="shared" si="5"/>
        <v>27299789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27299789</v>
      </c>
      <c r="X44" s="31">
        <f t="shared" si="5"/>
        <v>2609946</v>
      </c>
      <c r="Y44" s="31">
        <f t="shared" si="5"/>
        <v>24689843</v>
      </c>
      <c r="Z44" s="32">
        <f>+IF(X44&lt;&gt;0,+(Y44/X44)*100,0)</f>
        <v>945.99056838723868</v>
      </c>
      <c r="AA44" s="33">
        <f>+AA37+AA43</f>
        <v>10439799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-36343710</v>
      </c>
      <c r="D45" s="42">
        <f t="shared" si="6"/>
        <v>0</v>
      </c>
      <c r="E45" s="43">
        <f t="shared" si="6"/>
        <v>-6040785</v>
      </c>
      <c r="F45" s="44">
        <f t="shared" si="6"/>
        <v>-6040785</v>
      </c>
      <c r="G45" s="44">
        <f t="shared" si="6"/>
        <v>-36903404</v>
      </c>
      <c r="H45" s="44">
        <f t="shared" si="6"/>
        <v>-556241</v>
      </c>
      <c r="I45" s="44">
        <f t="shared" si="6"/>
        <v>-950567</v>
      </c>
      <c r="J45" s="44">
        <f t="shared" si="6"/>
        <v>-38410212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-38410212</v>
      </c>
      <c r="X45" s="44">
        <f t="shared" si="6"/>
        <v>-1510191</v>
      </c>
      <c r="Y45" s="44">
        <f t="shared" si="6"/>
        <v>-36900021</v>
      </c>
      <c r="Z45" s="45">
        <f>+IF(X45&lt;&gt;0,+(Y45/X45)*100,0)</f>
        <v>2443.4009340540365</v>
      </c>
      <c r="AA45" s="46">
        <f>+AA26-AA44</f>
        <v>-6040785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-21361078</v>
      </c>
      <c r="D47" s="18"/>
      <c r="E47" s="19"/>
      <c r="F47" s="20"/>
      <c r="G47" s="20">
        <v>-21392646</v>
      </c>
      <c r="H47" s="20">
        <v>31567</v>
      </c>
      <c r="I47" s="20"/>
      <c r="J47" s="20">
        <v>-21361079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-21361079</v>
      </c>
      <c r="X47" s="20"/>
      <c r="Y47" s="20">
        <v>-21361079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-21361078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-21392646</v>
      </c>
      <c r="H50" s="52">
        <f t="shared" si="7"/>
        <v>31567</v>
      </c>
      <c r="I50" s="52">
        <f t="shared" si="7"/>
        <v>0</v>
      </c>
      <c r="J50" s="52">
        <f t="shared" si="7"/>
        <v>-21361079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-21361079</v>
      </c>
      <c r="X50" s="52">
        <f t="shared" si="7"/>
        <v>0</v>
      </c>
      <c r="Y50" s="52">
        <f t="shared" si="7"/>
        <v>-21361079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-28392805</v>
      </c>
      <c r="F6" s="20">
        <v>-28392805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-7098198</v>
      </c>
      <c r="Y6" s="20">
        <v>7098198</v>
      </c>
      <c r="Z6" s="21">
        <v>-100</v>
      </c>
      <c r="AA6" s="22">
        <v>-28392805</v>
      </c>
    </row>
    <row r="7" spans="1:27" x14ac:dyDescent="0.25">
      <c r="A7" s="23" t="s">
        <v>35</v>
      </c>
      <c r="B7" s="17" t="s">
        <v>32</v>
      </c>
      <c r="C7" s="18">
        <v>90165825</v>
      </c>
      <c r="D7" s="18"/>
      <c r="E7" s="19">
        <v>7842924</v>
      </c>
      <c r="F7" s="20">
        <v>7842924</v>
      </c>
      <c r="G7" s="20">
        <v>713050</v>
      </c>
      <c r="H7" s="20">
        <v>1335818</v>
      </c>
      <c r="I7" s="20">
        <v>1160493</v>
      </c>
      <c r="J7" s="20">
        <v>3209361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3209361</v>
      </c>
      <c r="X7" s="20">
        <v>1960737</v>
      </c>
      <c r="Y7" s="20">
        <v>1248624</v>
      </c>
      <c r="Z7" s="21">
        <v>63.681360631232032</v>
      </c>
      <c r="AA7" s="22">
        <v>7842924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2545944</v>
      </c>
      <c r="D10" s="18"/>
      <c r="E10" s="19"/>
      <c r="F10" s="20"/>
      <c r="G10" s="20">
        <v>17500</v>
      </c>
      <c r="H10" s="20"/>
      <c r="I10" s="20">
        <v>-2532</v>
      </c>
      <c r="J10" s="20">
        <v>14968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14968</v>
      </c>
      <c r="X10" s="20"/>
      <c r="Y10" s="20">
        <v>14968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1645165</v>
      </c>
      <c r="F11" s="20">
        <v>1645165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411294</v>
      </c>
      <c r="Y11" s="24">
        <v>-411294</v>
      </c>
      <c r="Z11" s="25">
        <v>-100</v>
      </c>
      <c r="AA11" s="26">
        <v>1645165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92711769</v>
      </c>
      <c r="D13" s="29">
        <f>SUM(D6:D12)</f>
        <v>0</v>
      </c>
      <c r="E13" s="30">
        <f t="shared" si="0"/>
        <v>-18904716</v>
      </c>
      <c r="F13" s="31">
        <f t="shared" si="0"/>
        <v>-18904716</v>
      </c>
      <c r="G13" s="31">
        <f t="shared" si="0"/>
        <v>730550</v>
      </c>
      <c r="H13" s="31">
        <f t="shared" si="0"/>
        <v>1335818</v>
      </c>
      <c r="I13" s="31">
        <f t="shared" si="0"/>
        <v>1157961</v>
      </c>
      <c r="J13" s="31">
        <f t="shared" si="0"/>
        <v>3224329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3224329</v>
      </c>
      <c r="X13" s="31">
        <f t="shared" si="0"/>
        <v>-4726167</v>
      </c>
      <c r="Y13" s="31">
        <f t="shared" si="0"/>
        <v>7950496</v>
      </c>
      <c r="Z13" s="32">
        <f>+IF(X13&lt;&gt;0,+(Y13/X13)*100,0)</f>
        <v>-168.22291721811777</v>
      </c>
      <c r="AA13" s="33">
        <f>SUM(AA6:AA12)</f>
        <v>-18904716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69348926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217392</v>
      </c>
      <c r="Y17" s="24">
        <v>-217392</v>
      </c>
      <c r="Z17" s="25">
        <v>-100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69348926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217392</v>
      </c>
      <c r="Y25" s="36">
        <f t="shared" si="1"/>
        <v>-217392</v>
      </c>
      <c r="Z25" s="37">
        <f>+IF(X25&lt;&gt;0,+(Y25/X25)*100,0)</f>
        <v>-100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162060695</v>
      </c>
      <c r="D26" s="29">
        <f>+D13+D25</f>
        <v>0</v>
      </c>
      <c r="E26" s="30">
        <f t="shared" si="2"/>
        <v>-18035151</v>
      </c>
      <c r="F26" s="31">
        <f t="shared" si="2"/>
        <v>-18035151</v>
      </c>
      <c r="G26" s="31">
        <f t="shared" si="2"/>
        <v>730550</v>
      </c>
      <c r="H26" s="31">
        <f t="shared" si="2"/>
        <v>1335818</v>
      </c>
      <c r="I26" s="31">
        <f t="shared" si="2"/>
        <v>1157961</v>
      </c>
      <c r="J26" s="31">
        <f t="shared" si="2"/>
        <v>3224329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3224329</v>
      </c>
      <c r="X26" s="31">
        <f t="shared" si="2"/>
        <v>-4508775</v>
      </c>
      <c r="Y26" s="31">
        <f t="shared" si="2"/>
        <v>7733104</v>
      </c>
      <c r="Z26" s="32">
        <f>+IF(X26&lt;&gt;0,+(Y26/X26)*100,0)</f>
        <v>-171.51230655776791</v>
      </c>
      <c r="AA26" s="33">
        <f>+AA13+AA25</f>
        <v>-18035151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-1709481</v>
      </c>
      <c r="I32" s="20"/>
      <c r="J32" s="20">
        <v>-1709481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-1709481</v>
      </c>
      <c r="X32" s="20"/>
      <c r="Y32" s="20">
        <v>-1709481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-1709481</v>
      </c>
      <c r="I37" s="31">
        <f t="shared" si="3"/>
        <v>0</v>
      </c>
      <c r="J37" s="31">
        <f t="shared" si="3"/>
        <v>-1709481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-1709481</v>
      </c>
      <c r="X37" s="31">
        <f t="shared" si="3"/>
        <v>0</v>
      </c>
      <c r="Y37" s="31">
        <f t="shared" si="3"/>
        <v>-1709481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-1709481</v>
      </c>
      <c r="I44" s="31">
        <f t="shared" si="5"/>
        <v>0</v>
      </c>
      <c r="J44" s="31">
        <f t="shared" si="5"/>
        <v>-1709481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-1709481</v>
      </c>
      <c r="X44" s="31">
        <f t="shared" si="5"/>
        <v>0</v>
      </c>
      <c r="Y44" s="31">
        <f t="shared" si="5"/>
        <v>-1709481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162060695</v>
      </c>
      <c r="D45" s="42">
        <f t="shared" si="6"/>
        <v>0</v>
      </c>
      <c r="E45" s="43">
        <f t="shared" si="6"/>
        <v>-18035151</v>
      </c>
      <c r="F45" s="44">
        <f t="shared" si="6"/>
        <v>-18035151</v>
      </c>
      <c r="G45" s="44">
        <f t="shared" si="6"/>
        <v>730550</v>
      </c>
      <c r="H45" s="44">
        <f t="shared" si="6"/>
        <v>3045299</v>
      </c>
      <c r="I45" s="44">
        <f t="shared" si="6"/>
        <v>1157961</v>
      </c>
      <c r="J45" s="44">
        <f t="shared" si="6"/>
        <v>4933810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4933810</v>
      </c>
      <c r="X45" s="44">
        <f t="shared" si="6"/>
        <v>-4508775</v>
      </c>
      <c r="Y45" s="44">
        <f t="shared" si="6"/>
        <v>9442585</v>
      </c>
      <c r="Z45" s="45">
        <f>+IF(X45&lt;&gt;0,+(Y45/X45)*100,0)</f>
        <v>-209.42683988444756</v>
      </c>
      <c r="AA45" s="46">
        <f>+AA26-AA44</f>
        <v>-18035151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-32144869</v>
      </c>
      <c r="D6" s="18"/>
      <c r="E6" s="19">
        <v>-18474132</v>
      </c>
      <c r="F6" s="20">
        <v>-18474132</v>
      </c>
      <c r="G6" s="20">
        <v>-32593769</v>
      </c>
      <c r="H6" s="20">
        <v>-338696</v>
      </c>
      <c r="I6" s="20">
        <v>-575710</v>
      </c>
      <c r="J6" s="20">
        <v>-33508175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-33508175</v>
      </c>
      <c r="X6" s="20">
        <v>-4618533</v>
      </c>
      <c r="Y6" s="20">
        <v>-28889642</v>
      </c>
      <c r="Z6" s="21">
        <v>625.51554790233172</v>
      </c>
      <c r="AA6" s="22">
        <v>-18474132</v>
      </c>
    </row>
    <row r="7" spans="1:27" x14ac:dyDescent="0.25">
      <c r="A7" s="23" t="s">
        <v>35</v>
      </c>
      <c r="B7" s="17" t="s">
        <v>32</v>
      </c>
      <c r="C7" s="18">
        <v>23813328</v>
      </c>
      <c r="D7" s="18"/>
      <c r="E7" s="19">
        <v>3679116</v>
      </c>
      <c r="F7" s="20">
        <v>3679116</v>
      </c>
      <c r="G7" s="20">
        <v>24169602</v>
      </c>
      <c r="H7" s="20">
        <v>664441</v>
      </c>
      <c r="I7" s="20">
        <v>523740</v>
      </c>
      <c r="J7" s="20">
        <v>25357783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25357783</v>
      </c>
      <c r="X7" s="20">
        <v>919779</v>
      </c>
      <c r="Y7" s="20">
        <v>24438004</v>
      </c>
      <c r="Z7" s="21">
        <v>2656.9430265313736</v>
      </c>
      <c r="AA7" s="22">
        <v>3679116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-3854072</v>
      </c>
      <c r="D10" s="18"/>
      <c r="E10" s="19"/>
      <c r="F10" s="20"/>
      <c r="G10" s="20">
        <v>-3956185</v>
      </c>
      <c r="H10" s="20">
        <v>-80297</v>
      </c>
      <c r="I10" s="20">
        <v>-57174</v>
      </c>
      <c r="J10" s="20">
        <v>-4093656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-4093656</v>
      </c>
      <c r="X10" s="20"/>
      <c r="Y10" s="20">
        <v>-4093656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4484494</v>
      </c>
      <c r="D11" s="18"/>
      <c r="E11" s="19"/>
      <c r="F11" s="20"/>
      <c r="G11" s="24">
        <v>4436551</v>
      </c>
      <c r="H11" s="24">
        <v>176434</v>
      </c>
      <c r="I11" s="24">
        <v>86322</v>
      </c>
      <c r="J11" s="20">
        <v>4699307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4699307</v>
      </c>
      <c r="X11" s="20"/>
      <c r="Y11" s="24">
        <v>4699307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-7751860</v>
      </c>
      <c r="D13" s="29">
        <f>SUM(D6:D12)</f>
        <v>0</v>
      </c>
      <c r="E13" s="30">
        <f t="shared" si="0"/>
        <v>-14795016</v>
      </c>
      <c r="F13" s="31">
        <f t="shared" si="0"/>
        <v>-14795016</v>
      </c>
      <c r="G13" s="31">
        <f t="shared" si="0"/>
        <v>-7994542</v>
      </c>
      <c r="H13" s="31">
        <f t="shared" si="0"/>
        <v>421882</v>
      </c>
      <c r="I13" s="31">
        <f t="shared" si="0"/>
        <v>-22822</v>
      </c>
      <c r="J13" s="31">
        <f t="shared" si="0"/>
        <v>-7595482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-7595482</v>
      </c>
      <c r="X13" s="31">
        <f t="shared" si="0"/>
        <v>-3698754</v>
      </c>
      <c r="Y13" s="31">
        <f t="shared" si="0"/>
        <v>-3896728</v>
      </c>
      <c r="Z13" s="32">
        <f>+IF(X13&lt;&gt;0,+(Y13/X13)*100,0)</f>
        <v>105.35245112272943</v>
      </c>
      <c r="AA13" s="33">
        <f>SUM(AA6:AA12)</f>
        <v>-14795016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306371</v>
      </c>
      <c r="D17" s="18"/>
      <c r="E17" s="19">
        <v>12658776</v>
      </c>
      <c r="F17" s="20">
        <v>12658776</v>
      </c>
      <c r="G17" s="24">
        <v>418489</v>
      </c>
      <c r="H17" s="24">
        <v>-52070</v>
      </c>
      <c r="I17" s="24">
        <v>-631968</v>
      </c>
      <c r="J17" s="20">
        <v>-265549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-265549</v>
      </c>
      <c r="X17" s="20">
        <v>3164694</v>
      </c>
      <c r="Y17" s="24">
        <v>-3430243</v>
      </c>
      <c r="Z17" s="25">
        <v>-108.39098503678397</v>
      </c>
      <c r="AA17" s="26">
        <v>12658776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306371</v>
      </c>
      <c r="D25" s="29">
        <f t="shared" ref="D25:Y25" si="1">SUM(D15:D24)</f>
        <v>0</v>
      </c>
      <c r="E25" s="35">
        <f t="shared" si="1"/>
        <v>12658776</v>
      </c>
      <c r="F25" s="36">
        <f t="shared" si="1"/>
        <v>12658776</v>
      </c>
      <c r="G25" s="36">
        <f t="shared" si="1"/>
        <v>418489</v>
      </c>
      <c r="H25" s="36">
        <f t="shared" si="1"/>
        <v>-52070</v>
      </c>
      <c r="I25" s="36">
        <f t="shared" si="1"/>
        <v>-631968</v>
      </c>
      <c r="J25" s="36">
        <f t="shared" si="1"/>
        <v>-265549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-265549</v>
      </c>
      <c r="X25" s="36">
        <f t="shared" si="1"/>
        <v>3164694</v>
      </c>
      <c r="Y25" s="36">
        <f t="shared" si="1"/>
        <v>-3430243</v>
      </c>
      <c r="Z25" s="37">
        <f>+IF(X25&lt;&gt;0,+(Y25/X25)*100,0)</f>
        <v>-108.39098503678397</v>
      </c>
      <c r="AA25" s="38">
        <f>SUM(AA15:AA24)</f>
        <v>12658776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-7445489</v>
      </c>
      <c r="D26" s="29">
        <f>+D13+D25</f>
        <v>0</v>
      </c>
      <c r="E26" s="30">
        <f t="shared" si="2"/>
        <v>-2136240</v>
      </c>
      <c r="F26" s="31">
        <f t="shared" si="2"/>
        <v>-2136240</v>
      </c>
      <c r="G26" s="31">
        <f t="shared" si="2"/>
        <v>-7576053</v>
      </c>
      <c r="H26" s="31">
        <f t="shared" si="2"/>
        <v>369812</v>
      </c>
      <c r="I26" s="31">
        <f t="shared" si="2"/>
        <v>-654790</v>
      </c>
      <c r="J26" s="31">
        <f t="shared" si="2"/>
        <v>-7861031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-7861031</v>
      </c>
      <c r="X26" s="31">
        <f t="shared" si="2"/>
        <v>-534060</v>
      </c>
      <c r="Y26" s="31">
        <f t="shared" si="2"/>
        <v>-7326971</v>
      </c>
      <c r="Z26" s="32">
        <f>+IF(X26&lt;&gt;0,+(Y26/X26)*100,0)</f>
        <v>1371.9377972512452</v>
      </c>
      <c r="AA26" s="33">
        <f>+AA13+AA25</f>
        <v>-2136240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-10071</v>
      </c>
      <c r="D31" s="18"/>
      <c r="E31" s="19"/>
      <c r="F31" s="20"/>
      <c r="G31" s="20">
        <v>-10071</v>
      </c>
      <c r="H31" s="20"/>
      <c r="I31" s="20"/>
      <c r="J31" s="20">
        <v>-10071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642326</v>
      </c>
      <c r="D32" s="18"/>
      <c r="E32" s="19"/>
      <c r="F32" s="20"/>
      <c r="G32" s="20">
        <v>77766</v>
      </c>
      <c r="H32" s="20">
        <v>489034</v>
      </c>
      <c r="I32" s="20">
        <v>-30775</v>
      </c>
      <c r="J32" s="20">
        <v>536025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536025</v>
      </c>
      <c r="X32" s="20"/>
      <c r="Y32" s="20">
        <v>536025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-10045750</v>
      </c>
      <c r="D33" s="18"/>
      <c r="E33" s="19"/>
      <c r="F33" s="20"/>
      <c r="G33" s="20">
        <v>-10045750</v>
      </c>
      <c r="H33" s="20"/>
      <c r="I33" s="20"/>
      <c r="J33" s="20">
        <v>-10045750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-10045750</v>
      </c>
      <c r="X33" s="20"/>
      <c r="Y33" s="20">
        <v>-10045750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3871213</v>
      </c>
      <c r="D35" s="18"/>
      <c r="E35" s="19">
        <v>1027500</v>
      </c>
      <c r="F35" s="20">
        <v>1027500</v>
      </c>
      <c r="G35" s="20">
        <v>3957447</v>
      </c>
      <c r="H35" s="20">
        <v>85427</v>
      </c>
      <c r="I35" s="20">
        <v>87080</v>
      </c>
      <c r="J35" s="20">
        <v>4129954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4129954</v>
      </c>
      <c r="X35" s="20">
        <v>256875</v>
      </c>
      <c r="Y35" s="20">
        <v>3873079</v>
      </c>
      <c r="Z35" s="21">
        <v>1507.7679805352798</v>
      </c>
      <c r="AA35" s="22">
        <v>1027500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-5542282</v>
      </c>
      <c r="D37" s="29">
        <f t="shared" ref="D37:Y37" si="3">SUM(D29:D36)</f>
        <v>0</v>
      </c>
      <c r="E37" s="30">
        <f t="shared" si="3"/>
        <v>1027500</v>
      </c>
      <c r="F37" s="31">
        <f t="shared" si="3"/>
        <v>1027500</v>
      </c>
      <c r="G37" s="31">
        <f t="shared" si="3"/>
        <v>-6020608</v>
      </c>
      <c r="H37" s="31">
        <f t="shared" si="3"/>
        <v>574461</v>
      </c>
      <c r="I37" s="31">
        <f t="shared" si="3"/>
        <v>56305</v>
      </c>
      <c r="J37" s="31">
        <f t="shared" si="3"/>
        <v>-5389842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-5389842</v>
      </c>
      <c r="X37" s="31">
        <f t="shared" si="3"/>
        <v>256875</v>
      </c>
      <c r="Y37" s="31">
        <f t="shared" si="3"/>
        <v>-5646717</v>
      </c>
      <c r="Z37" s="32">
        <f>+IF(X37&lt;&gt;0,+(Y37/X37)*100,0)</f>
        <v>-2198.2353284671531</v>
      </c>
      <c r="AA37" s="33">
        <f>SUM(AA29:AA36)</f>
        <v>1027500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-5542282</v>
      </c>
      <c r="D44" s="29">
        <f>+D37+D43</f>
        <v>0</v>
      </c>
      <c r="E44" s="30">
        <f t="shared" si="5"/>
        <v>1027500</v>
      </c>
      <c r="F44" s="31">
        <f t="shared" si="5"/>
        <v>1027500</v>
      </c>
      <c r="G44" s="31">
        <f t="shared" si="5"/>
        <v>-6020608</v>
      </c>
      <c r="H44" s="31">
        <f t="shared" si="5"/>
        <v>574461</v>
      </c>
      <c r="I44" s="31">
        <f t="shared" si="5"/>
        <v>56305</v>
      </c>
      <c r="J44" s="31">
        <f t="shared" si="5"/>
        <v>-5389842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-5389842</v>
      </c>
      <c r="X44" s="31">
        <f t="shared" si="5"/>
        <v>256875</v>
      </c>
      <c r="Y44" s="31">
        <f t="shared" si="5"/>
        <v>-5646717</v>
      </c>
      <c r="Z44" s="32">
        <f>+IF(X44&lt;&gt;0,+(Y44/X44)*100,0)</f>
        <v>-2198.2353284671531</v>
      </c>
      <c r="AA44" s="33">
        <f>+AA37+AA43</f>
        <v>1027500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-1903207</v>
      </c>
      <c r="D45" s="42">
        <f t="shared" si="6"/>
        <v>0</v>
      </c>
      <c r="E45" s="43">
        <f t="shared" si="6"/>
        <v>-3163740</v>
      </c>
      <c r="F45" s="44">
        <f t="shared" si="6"/>
        <v>-3163740</v>
      </c>
      <c r="G45" s="44">
        <f t="shared" si="6"/>
        <v>-1555445</v>
      </c>
      <c r="H45" s="44">
        <f t="shared" si="6"/>
        <v>-204649</v>
      </c>
      <c r="I45" s="44">
        <f t="shared" si="6"/>
        <v>-711095</v>
      </c>
      <c r="J45" s="44">
        <f t="shared" si="6"/>
        <v>-2471189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-2471189</v>
      </c>
      <c r="X45" s="44">
        <f t="shared" si="6"/>
        <v>-790935</v>
      </c>
      <c r="Y45" s="44">
        <f t="shared" si="6"/>
        <v>-1680254</v>
      </c>
      <c r="Z45" s="45">
        <f>+IF(X45&lt;&gt;0,+(Y45/X45)*100,0)</f>
        <v>212.43894883903226</v>
      </c>
      <c r="AA45" s="46">
        <f>+AA26-AA44</f>
        <v>-3163740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1038675</v>
      </c>
      <c r="D47" s="18"/>
      <c r="E47" s="19">
        <v>-3163740</v>
      </c>
      <c r="F47" s="20">
        <v>-3163740</v>
      </c>
      <c r="G47" s="20">
        <v>1511206</v>
      </c>
      <c r="H47" s="20">
        <v>-367432</v>
      </c>
      <c r="I47" s="20">
        <v>-581700</v>
      </c>
      <c r="J47" s="20">
        <v>562074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562074</v>
      </c>
      <c r="X47" s="20">
        <v>-790935</v>
      </c>
      <c r="Y47" s="20">
        <v>1353009</v>
      </c>
      <c r="Z47" s="47">
        <v>-171.06449961121965</v>
      </c>
      <c r="AA47" s="22">
        <v>-3163740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1038675</v>
      </c>
      <c r="D50" s="50">
        <f t="shared" ref="D50:Y50" si="7">SUM(D47:D49)</f>
        <v>0</v>
      </c>
      <c r="E50" s="51">
        <f t="shared" si="7"/>
        <v>-3163740</v>
      </c>
      <c r="F50" s="52">
        <f t="shared" si="7"/>
        <v>-3163740</v>
      </c>
      <c r="G50" s="52">
        <f t="shared" si="7"/>
        <v>1511206</v>
      </c>
      <c r="H50" s="52">
        <f t="shared" si="7"/>
        <v>-367432</v>
      </c>
      <c r="I50" s="52">
        <f t="shared" si="7"/>
        <v>-581700</v>
      </c>
      <c r="J50" s="52">
        <f t="shared" si="7"/>
        <v>562074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562074</v>
      </c>
      <c r="X50" s="52">
        <f t="shared" si="7"/>
        <v>-790935</v>
      </c>
      <c r="Y50" s="52">
        <f t="shared" si="7"/>
        <v>1353009</v>
      </c>
      <c r="Z50" s="53">
        <f>+IF(X50&lt;&gt;0,+(Y50/X50)*100,0)</f>
        <v>-171.06449961121965</v>
      </c>
      <c r="AA50" s="54">
        <f>SUM(AA47:AA49)</f>
        <v>-3163740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-9977318</v>
      </c>
      <c r="X6" s="20">
        <v>-13969089</v>
      </c>
      <c r="Y6" s="20">
        <v>3991771</v>
      </c>
      <c r="Z6" s="21">
        <v>-28.575743199860774</v>
      </c>
      <c r="AA6" s="22">
        <v>-55876370</v>
      </c>
    </row>
    <row r="7" spans="1:27" x14ac:dyDescent="0.25">
      <c r="A7" s="23" t="s">
        <v>35</v>
      </c>
      <c r="B7" s="17" t="s">
        <v>32</v>
      </c>
      <c r="C7" s="18">
        <v>-10817369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7914</v>
      </c>
      <c r="D11" s="18"/>
      <c r="E11" s="19">
        <v>7445931</v>
      </c>
      <c r="F11" s="20">
        <v>7445931</v>
      </c>
      <c r="G11" s="24">
        <v>449069</v>
      </c>
      <c r="H11" s="24">
        <v>666520</v>
      </c>
      <c r="I11" s="24">
        <v>456658</v>
      </c>
      <c r="J11" s="20">
        <v>1572247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1572247</v>
      </c>
      <c r="X11" s="20">
        <v>1861482</v>
      </c>
      <c r="Y11" s="24">
        <v>-289235</v>
      </c>
      <c r="Z11" s="25">
        <v>-15.537888628522865</v>
      </c>
      <c r="AA11" s="26">
        <v>7445931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-10809455</v>
      </c>
      <c r="D13" s="29">
        <f>SUM(D6:D12)</f>
        <v>0</v>
      </c>
      <c r="E13" s="30">
        <f t="shared" si="0"/>
        <v>-48430439</v>
      </c>
      <c r="F13" s="31">
        <f t="shared" si="0"/>
        <v>-48430439</v>
      </c>
      <c r="G13" s="31">
        <f t="shared" si="0"/>
        <v>-3388212</v>
      </c>
      <c r="H13" s="31">
        <f t="shared" si="0"/>
        <v>-1873094</v>
      </c>
      <c r="I13" s="31">
        <f t="shared" si="0"/>
        <v>-3143765</v>
      </c>
      <c r="J13" s="31">
        <f t="shared" si="0"/>
        <v>-8405071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-8405071</v>
      </c>
      <c r="X13" s="31">
        <f t="shared" si="0"/>
        <v>-12107607</v>
      </c>
      <c r="Y13" s="31">
        <f t="shared" si="0"/>
        <v>3702536</v>
      </c>
      <c r="Z13" s="32">
        <f>+IF(X13&lt;&gt;0,+(Y13/X13)*100,0)</f>
        <v>-30.580245956116681</v>
      </c>
      <c r="AA13" s="33">
        <f>SUM(AA6:AA12)</f>
        <v>-48430439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-2341472</v>
      </c>
      <c r="F17" s="20">
        <v>-2341472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-585369</v>
      </c>
      <c r="Y17" s="24">
        <v>585369</v>
      </c>
      <c r="Z17" s="25">
        <v>-100</v>
      </c>
      <c r="AA17" s="26">
        <v>-2341472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-2341472</v>
      </c>
      <c r="F25" s="36">
        <f t="shared" si="1"/>
        <v>-2341472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-585369</v>
      </c>
      <c r="Y25" s="36">
        <f t="shared" si="1"/>
        <v>585369</v>
      </c>
      <c r="Z25" s="37">
        <f>+IF(X25&lt;&gt;0,+(Y25/X25)*100,0)</f>
        <v>-100</v>
      </c>
      <c r="AA25" s="38">
        <f>SUM(AA15:AA24)</f>
        <v>-2341472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-10809455</v>
      </c>
      <c r="D26" s="29">
        <f>+D13+D25</f>
        <v>0</v>
      </c>
      <c r="E26" s="30">
        <f t="shared" si="2"/>
        <v>-50771911</v>
      </c>
      <c r="F26" s="31">
        <f t="shared" si="2"/>
        <v>-50771911</v>
      </c>
      <c r="G26" s="31">
        <f t="shared" si="2"/>
        <v>-3388212</v>
      </c>
      <c r="H26" s="31">
        <f t="shared" si="2"/>
        <v>-1873094</v>
      </c>
      <c r="I26" s="31">
        <f t="shared" si="2"/>
        <v>-3143765</v>
      </c>
      <c r="J26" s="31">
        <f t="shared" si="2"/>
        <v>-8405071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-8405071</v>
      </c>
      <c r="X26" s="31">
        <f t="shared" si="2"/>
        <v>-12692976</v>
      </c>
      <c r="Y26" s="31">
        <f t="shared" si="2"/>
        <v>4287905</v>
      </c>
      <c r="Z26" s="32">
        <f>+IF(X26&lt;&gt;0,+(Y26/X26)*100,0)</f>
        <v>-33.781715178536537</v>
      </c>
      <c r="AA26" s="33">
        <f>+AA13+AA25</f>
        <v>-50771911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60673</v>
      </c>
      <c r="D32" s="18"/>
      <c r="E32" s="19"/>
      <c r="F32" s="20"/>
      <c r="G32" s="20">
        <v>-2923471</v>
      </c>
      <c r="H32" s="20">
        <v>19190</v>
      </c>
      <c r="I32" s="20">
        <v>-82112</v>
      </c>
      <c r="J32" s="20">
        <v>-2986393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-2986393</v>
      </c>
      <c r="X32" s="20"/>
      <c r="Y32" s="20">
        <v>-2986393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1203000</v>
      </c>
      <c r="I33" s="20"/>
      <c r="J33" s="20">
        <v>1203000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1203000</v>
      </c>
      <c r="X33" s="20"/>
      <c r="Y33" s="20">
        <v>1203000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5958826</v>
      </c>
      <c r="F35" s="20">
        <v>5958826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1489707</v>
      </c>
      <c r="Y35" s="20">
        <v>-1489707</v>
      </c>
      <c r="Z35" s="21">
        <v>-100</v>
      </c>
      <c r="AA35" s="22">
        <v>5958826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60673</v>
      </c>
      <c r="D37" s="29">
        <f t="shared" ref="D37:Y37" si="3">SUM(D29:D36)</f>
        <v>0</v>
      </c>
      <c r="E37" s="30">
        <f t="shared" si="3"/>
        <v>5958826</v>
      </c>
      <c r="F37" s="31">
        <f t="shared" si="3"/>
        <v>5958826</v>
      </c>
      <c r="G37" s="31">
        <f t="shared" si="3"/>
        <v>-2923471</v>
      </c>
      <c r="H37" s="31">
        <f t="shared" si="3"/>
        <v>1222190</v>
      </c>
      <c r="I37" s="31">
        <f t="shared" si="3"/>
        <v>-82112</v>
      </c>
      <c r="J37" s="31">
        <f t="shared" si="3"/>
        <v>-1783393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-1783393</v>
      </c>
      <c r="X37" s="31">
        <f t="shared" si="3"/>
        <v>1489707</v>
      </c>
      <c r="Y37" s="31">
        <f t="shared" si="3"/>
        <v>-3273100</v>
      </c>
      <c r="Z37" s="32">
        <f>+IF(X37&lt;&gt;0,+(Y37/X37)*100,0)</f>
        <v>-219.71434651243499</v>
      </c>
      <c r="AA37" s="33">
        <f>SUM(AA29:AA36)</f>
        <v>5958826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60673</v>
      </c>
      <c r="D44" s="29">
        <f>+D37+D43</f>
        <v>0</v>
      </c>
      <c r="E44" s="30">
        <f t="shared" si="5"/>
        <v>5958826</v>
      </c>
      <c r="F44" s="31">
        <f t="shared" si="5"/>
        <v>5958826</v>
      </c>
      <c r="G44" s="31">
        <f t="shared" si="5"/>
        <v>-2923471</v>
      </c>
      <c r="H44" s="31">
        <f t="shared" si="5"/>
        <v>1222190</v>
      </c>
      <c r="I44" s="31">
        <f t="shared" si="5"/>
        <v>-82112</v>
      </c>
      <c r="J44" s="31">
        <f t="shared" si="5"/>
        <v>-1783393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-1783393</v>
      </c>
      <c r="X44" s="31">
        <f t="shared" si="5"/>
        <v>1489707</v>
      </c>
      <c r="Y44" s="31">
        <f t="shared" si="5"/>
        <v>-3273100</v>
      </c>
      <c r="Z44" s="32">
        <f>+IF(X44&lt;&gt;0,+(Y44/X44)*100,0)</f>
        <v>-219.71434651243499</v>
      </c>
      <c r="AA44" s="33">
        <f>+AA37+AA43</f>
        <v>5958826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-10870128</v>
      </c>
      <c r="D45" s="42">
        <f t="shared" si="6"/>
        <v>0</v>
      </c>
      <c r="E45" s="43">
        <f t="shared" si="6"/>
        <v>-56730737</v>
      </c>
      <c r="F45" s="44">
        <f t="shared" si="6"/>
        <v>-56730737</v>
      </c>
      <c r="G45" s="44">
        <f t="shared" si="6"/>
        <v>-464741</v>
      </c>
      <c r="H45" s="44">
        <f t="shared" si="6"/>
        <v>-3095284</v>
      </c>
      <c r="I45" s="44">
        <f t="shared" si="6"/>
        <v>-3061653</v>
      </c>
      <c r="J45" s="44">
        <f t="shared" si="6"/>
        <v>-6621678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-6621678</v>
      </c>
      <c r="X45" s="44">
        <f t="shared" si="6"/>
        <v>-14182683</v>
      </c>
      <c r="Y45" s="44">
        <f t="shared" si="6"/>
        <v>7561005</v>
      </c>
      <c r="Z45" s="45">
        <f>+IF(X45&lt;&gt;0,+(Y45/X45)*100,0)</f>
        <v>-53.311527868175581</v>
      </c>
      <c r="AA45" s="46">
        <f>+AA26-AA44</f>
        <v>-56730737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5160591</v>
      </c>
      <c r="D6" s="18"/>
      <c r="E6" s="19">
        <v>7995384</v>
      </c>
      <c r="F6" s="20">
        <v>7995384</v>
      </c>
      <c r="G6" s="20">
        <v>515725</v>
      </c>
      <c r="H6" s="20">
        <v>506249</v>
      </c>
      <c r="I6" s="20">
        <v>415882</v>
      </c>
      <c r="J6" s="20">
        <v>1437856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1437856</v>
      </c>
      <c r="X6" s="20">
        <v>1998849</v>
      </c>
      <c r="Y6" s="20">
        <v>-560993</v>
      </c>
      <c r="Z6" s="21">
        <v>-28.065801868975594</v>
      </c>
      <c r="AA6" s="22">
        <v>7995384</v>
      </c>
    </row>
    <row r="7" spans="1:27" x14ac:dyDescent="0.25">
      <c r="A7" s="23" t="s">
        <v>35</v>
      </c>
      <c r="B7" s="17" t="s">
        <v>32</v>
      </c>
      <c r="C7" s="18">
        <v>-492515</v>
      </c>
      <c r="D7" s="18"/>
      <c r="E7" s="19">
        <v>49675208</v>
      </c>
      <c r="F7" s="20">
        <v>49675208</v>
      </c>
      <c r="G7" s="20">
        <v>62342698</v>
      </c>
      <c r="H7" s="20">
        <v>681726</v>
      </c>
      <c r="I7" s="20">
        <v>648640</v>
      </c>
      <c r="J7" s="20">
        <v>63673064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63673064</v>
      </c>
      <c r="X7" s="20">
        <v>12418803</v>
      </c>
      <c r="Y7" s="20">
        <v>51254261</v>
      </c>
      <c r="Z7" s="21">
        <v>412.71498549417362</v>
      </c>
      <c r="AA7" s="22">
        <v>49675208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-356322</v>
      </c>
      <c r="F10" s="20">
        <v>-356322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-89082</v>
      </c>
      <c r="Y10" s="20">
        <v>89082</v>
      </c>
      <c r="Z10" s="21">
        <v>-100</v>
      </c>
      <c r="AA10" s="22">
        <v>-356322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1051259</v>
      </c>
      <c r="F11" s="20">
        <v>1051259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262815</v>
      </c>
      <c r="Y11" s="24">
        <v>-262815</v>
      </c>
      <c r="Z11" s="25">
        <v>-100</v>
      </c>
      <c r="AA11" s="26">
        <v>1051259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4668076</v>
      </c>
      <c r="D13" s="29">
        <f>SUM(D6:D12)</f>
        <v>0</v>
      </c>
      <c r="E13" s="30">
        <f t="shared" si="0"/>
        <v>58365529</v>
      </c>
      <c r="F13" s="31">
        <f t="shared" si="0"/>
        <v>58365529</v>
      </c>
      <c r="G13" s="31">
        <f t="shared" si="0"/>
        <v>62858423</v>
      </c>
      <c r="H13" s="31">
        <f t="shared" si="0"/>
        <v>1187975</v>
      </c>
      <c r="I13" s="31">
        <f t="shared" si="0"/>
        <v>1064522</v>
      </c>
      <c r="J13" s="31">
        <f t="shared" si="0"/>
        <v>65110920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65110920</v>
      </c>
      <c r="X13" s="31">
        <f t="shared" si="0"/>
        <v>14591385</v>
      </c>
      <c r="Y13" s="31">
        <f t="shared" si="0"/>
        <v>50519535</v>
      </c>
      <c r="Z13" s="32">
        <f>+IF(X13&lt;&gt;0,+(Y13/X13)*100,0)</f>
        <v>346.22851086445871</v>
      </c>
      <c r="AA13" s="33">
        <f>SUM(AA6:AA12)</f>
        <v>58365529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3478261</v>
      </c>
      <c r="F17" s="20">
        <v>3478261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869565</v>
      </c>
      <c r="Y17" s="24">
        <v>-869565</v>
      </c>
      <c r="Z17" s="25">
        <v>-100</v>
      </c>
      <c r="AA17" s="26">
        <v>3478261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3478261</v>
      </c>
      <c r="F25" s="36">
        <f t="shared" si="1"/>
        <v>3478261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869565</v>
      </c>
      <c r="Y25" s="36">
        <f t="shared" si="1"/>
        <v>-869565</v>
      </c>
      <c r="Z25" s="37">
        <f>+IF(X25&lt;&gt;0,+(Y25/X25)*100,0)</f>
        <v>-100</v>
      </c>
      <c r="AA25" s="38">
        <f>SUM(AA15:AA24)</f>
        <v>3478261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4668076</v>
      </c>
      <c r="D26" s="29">
        <f>+D13+D25</f>
        <v>0</v>
      </c>
      <c r="E26" s="30">
        <f t="shared" si="2"/>
        <v>61843790</v>
      </c>
      <c r="F26" s="31">
        <f t="shared" si="2"/>
        <v>61843790</v>
      </c>
      <c r="G26" s="31">
        <f t="shared" si="2"/>
        <v>62858423</v>
      </c>
      <c r="H26" s="31">
        <f t="shared" si="2"/>
        <v>1187975</v>
      </c>
      <c r="I26" s="31">
        <f t="shared" si="2"/>
        <v>1064522</v>
      </c>
      <c r="J26" s="31">
        <f t="shared" si="2"/>
        <v>65110920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65110920</v>
      </c>
      <c r="X26" s="31">
        <f t="shared" si="2"/>
        <v>15460950</v>
      </c>
      <c r="Y26" s="31">
        <f t="shared" si="2"/>
        <v>49649970</v>
      </c>
      <c r="Z26" s="32">
        <f>+IF(X26&lt;&gt;0,+(Y26/X26)*100,0)</f>
        <v>321.1314311216322</v>
      </c>
      <c r="AA26" s="33">
        <f>+AA13+AA25</f>
        <v>61843790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260870</v>
      </c>
      <c r="F32" s="20">
        <v>260870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65217</v>
      </c>
      <c r="Y32" s="20">
        <v>-65217</v>
      </c>
      <c r="Z32" s="21">
        <v>-100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3010319</v>
      </c>
      <c r="F35" s="20">
        <v>3010319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752580</v>
      </c>
      <c r="Y35" s="20">
        <v>-752580</v>
      </c>
      <c r="Z35" s="21">
        <v>-100</v>
      </c>
      <c r="AA35" s="22">
        <v>3010319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3271189</v>
      </c>
      <c r="F37" s="31">
        <f t="shared" si="3"/>
        <v>3271189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817797</v>
      </c>
      <c r="Y37" s="31">
        <f t="shared" si="3"/>
        <v>-817797</v>
      </c>
      <c r="Z37" s="32">
        <f>+IF(X37&lt;&gt;0,+(Y37/X37)*100,0)</f>
        <v>-100</v>
      </c>
      <c r="AA37" s="33">
        <f>SUM(AA29:AA36)</f>
        <v>3271189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3271189</v>
      </c>
      <c r="F44" s="31">
        <f t="shared" si="5"/>
        <v>3271189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817797</v>
      </c>
      <c r="Y44" s="31">
        <f t="shared" si="5"/>
        <v>-817797</v>
      </c>
      <c r="Z44" s="32">
        <f>+IF(X44&lt;&gt;0,+(Y44/X44)*100,0)</f>
        <v>-100</v>
      </c>
      <c r="AA44" s="33">
        <f>+AA37+AA43</f>
        <v>3271189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4668076</v>
      </c>
      <c r="D45" s="42">
        <f t="shared" si="6"/>
        <v>0</v>
      </c>
      <c r="E45" s="43">
        <f t="shared" si="6"/>
        <v>58572601</v>
      </c>
      <c r="F45" s="44">
        <f t="shared" si="6"/>
        <v>58572601</v>
      </c>
      <c r="G45" s="44">
        <f t="shared" si="6"/>
        <v>62858423</v>
      </c>
      <c r="H45" s="44">
        <f t="shared" si="6"/>
        <v>1187975</v>
      </c>
      <c r="I45" s="44">
        <f t="shared" si="6"/>
        <v>1064522</v>
      </c>
      <c r="J45" s="44">
        <f t="shared" si="6"/>
        <v>65110920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65110920</v>
      </c>
      <c r="X45" s="44">
        <f t="shared" si="6"/>
        <v>14643153</v>
      </c>
      <c r="Y45" s="44">
        <f t="shared" si="6"/>
        <v>50467767</v>
      </c>
      <c r="Z45" s="45">
        <f>+IF(X45&lt;&gt;0,+(Y45/X45)*100,0)</f>
        <v>344.65095734504717</v>
      </c>
      <c r="AA45" s="46">
        <f>+AA26-AA44</f>
        <v>58572601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36736764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9184191</v>
      </c>
      <c r="Y47" s="20">
        <v>-9184191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36736764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9184191</v>
      </c>
      <c r="Y50" s="52">
        <f t="shared" si="7"/>
        <v>-9184191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-21351431</v>
      </c>
      <c r="X6" s="20">
        <v>-15143231</v>
      </c>
      <c r="Y6" s="20">
        <v>-6208200</v>
      </c>
      <c r="Z6" s="21">
        <v>40.996535019508059</v>
      </c>
      <c r="AA6" s="22">
        <v>-15143231</v>
      </c>
    </row>
    <row r="7" spans="1:27" x14ac:dyDescent="0.25">
      <c r="A7" s="23" t="s">
        <v>35</v>
      </c>
      <c r="B7" s="17" t="s">
        <v>32</v>
      </c>
      <c r="C7" s="18">
        <v>10306108</v>
      </c>
      <c r="D7" s="18"/>
      <c r="E7" s="19">
        <v>21653979</v>
      </c>
      <c r="F7" s="20">
        <v>21653979</v>
      </c>
      <c r="G7" s="20">
        <v>10381683</v>
      </c>
      <c r="H7" s="20">
        <v>75643</v>
      </c>
      <c r="I7" s="20">
        <v>96563</v>
      </c>
      <c r="J7" s="20">
        <v>10553889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10553889</v>
      </c>
      <c r="X7" s="20">
        <v>16928979</v>
      </c>
      <c r="Y7" s="20">
        <v>-6375090</v>
      </c>
      <c r="Z7" s="21">
        <v>-37.657852845112515</v>
      </c>
      <c r="AA7" s="22">
        <v>21653979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4071503</v>
      </c>
      <c r="D11" s="18"/>
      <c r="E11" s="19">
        <v>2686305</v>
      </c>
      <c r="F11" s="20">
        <v>2686305</v>
      </c>
      <c r="G11" s="24">
        <v>4299340</v>
      </c>
      <c r="H11" s="24">
        <v>-102917</v>
      </c>
      <c r="I11" s="24">
        <v>-1957</v>
      </c>
      <c r="J11" s="20">
        <v>4194466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4194466</v>
      </c>
      <c r="X11" s="20">
        <v>2686305</v>
      </c>
      <c r="Y11" s="24">
        <v>1508161</v>
      </c>
      <c r="Z11" s="25">
        <v>56.142582469228174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>
        <v>-6351</v>
      </c>
      <c r="F12" s="20">
        <v>-6351</v>
      </c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>
        <v>-6351</v>
      </c>
      <c r="Y12" s="20"/>
      <c r="Z12" s="21"/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-5696770</v>
      </c>
      <c r="D13" s="29">
        <f>SUM(D6:D12)</f>
        <v>0</v>
      </c>
      <c r="E13" s="30">
        <f t="shared" si="0"/>
        <v>9190702</v>
      </c>
      <c r="F13" s="31">
        <f t="shared" si="0"/>
        <v>9190702</v>
      </c>
      <c r="G13" s="31">
        <f t="shared" si="0"/>
        <v>-5835973</v>
      </c>
      <c r="H13" s="31">
        <f t="shared" si="0"/>
        <v>-457562</v>
      </c>
      <c r="I13" s="31">
        <f t="shared" si="0"/>
        <v>-315892</v>
      </c>
      <c r="J13" s="31">
        <f t="shared" si="0"/>
        <v>-6609427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-6609427</v>
      </c>
      <c r="X13" s="31">
        <f t="shared" si="0"/>
        <v>4465702</v>
      </c>
      <c r="Y13" s="31">
        <f t="shared" si="0"/>
        <v>-11075129</v>
      </c>
      <c r="Z13" s="32">
        <f>+IF(X13&lt;&gt;0,+(Y13/X13)*100,0)</f>
        <v>-248.00421076014479</v>
      </c>
      <c r="AA13" s="33">
        <f>SUM(AA6:AA12)</f>
        <v>9190702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-5696770</v>
      </c>
      <c r="D26" s="29">
        <f>+D13+D25</f>
        <v>0</v>
      </c>
      <c r="E26" s="30">
        <f t="shared" si="2"/>
        <v>9190702</v>
      </c>
      <c r="F26" s="31">
        <f t="shared" si="2"/>
        <v>9190702</v>
      </c>
      <c r="G26" s="31">
        <f t="shared" si="2"/>
        <v>-5835973</v>
      </c>
      <c r="H26" s="31">
        <f t="shared" si="2"/>
        <v>-457562</v>
      </c>
      <c r="I26" s="31">
        <f t="shared" si="2"/>
        <v>-315892</v>
      </c>
      <c r="J26" s="31">
        <f t="shared" si="2"/>
        <v>-6609427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-6609427</v>
      </c>
      <c r="X26" s="31">
        <f t="shared" si="2"/>
        <v>4465702</v>
      </c>
      <c r="Y26" s="31">
        <f t="shared" si="2"/>
        <v>-11075129</v>
      </c>
      <c r="Z26" s="32">
        <f>+IF(X26&lt;&gt;0,+(Y26/X26)*100,0)</f>
        <v>-248.00421076014479</v>
      </c>
      <c r="AA26" s="33">
        <f>+AA13+AA25</f>
        <v>9190702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1029884</v>
      </c>
      <c r="D32" s="18"/>
      <c r="E32" s="19">
        <v>21530642</v>
      </c>
      <c r="F32" s="20">
        <v>21530642</v>
      </c>
      <c r="G32" s="20">
        <v>434664</v>
      </c>
      <c r="H32" s="20">
        <v>595218</v>
      </c>
      <c r="I32" s="20"/>
      <c r="J32" s="20">
        <v>1029882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1029882</v>
      </c>
      <c r="X32" s="20">
        <v>12620642</v>
      </c>
      <c r="Y32" s="20">
        <v>-11590760</v>
      </c>
      <c r="Z32" s="21">
        <v>-91.839701973956636</v>
      </c>
      <c r="AA32" s="22">
        <v>21530642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5116112</v>
      </c>
      <c r="D35" s="18"/>
      <c r="E35" s="19">
        <v>4260030</v>
      </c>
      <c r="F35" s="20">
        <v>4260030</v>
      </c>
      <c r="G35" s="20">
        <v>5192131</v>
      </c>
      <c r="H35" s="20">
        <v>13454</v>
      </c>
      <c r="I35" s="20">
        <v>13815</v>
      </c>
      <c r="J35" s="20">
        <v>5219400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5219400</v>
      </c>
      <c r="X35" s="20">
        <v>4260030</v>
      </c>
      <c r="Y35" s="20">
        <v>959370</v>
      </c>
      <c r="Z35" s="21">
        <v>22.520263941803226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6145996</v>
      </c>
      <c r="D37" s="29">
        <f t="shared" ref="D37:Y37" si="3">SUM(D29:D36)</f>
        <v>0</v>
      </c>
      <c r="E37" s="30">
        <f t="shared" si="3"/>
        <v>25790672</v>
      </c>
      <c r="F37" s="31">
        <f t="shared" si="3"/>
        <v>25790672</v>
      </c>
      <c r="G37" s="31">
        <f t="shared" si="3"/>
        <v>5626795</v>
      </c>
      <c r="H37" s="31">
        <f t="shared" si="3"/>
        <v>608672</v>
      </c>
      <c r="I37" s="31">
        <f t="shared" si="3"/>
        <v>13815</v>
      </c>
      <c r="J37" s="31">
        <f t="shared" si="3"/>
        <v>6249282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6249282</v>
      </c>
      <c r="X37" s="31">
        <f t="shared" si="3"/>
        <v>16880672</v>
      </c>
      <c r="Y37" s="31">
        <f t="shared" si="3"/>
        <v>-10631390</v>
      </c>
      <c r="Z37" s="32">
        <f>+IF(X37&lt;&gt;0,+(Y37/X37)*100,0)</f>
        <v>-62.979660999277755</v>
      </c>
      <c r="AA37" s="33">
        <f>SUM(AA29:AA36)</f>
        <v>25790672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6145996</v>
      </c>
      <c r="D44" s="29">
        <f>+D37+D43</f>
        <v>0</v>
      </c>
      <c r="E44" s="30">
        <f t="shared" si="5"/>
        <v>25790672</v>
      </c>
      <c r="F44" s="31">
        <f t="shared" si="5"/>
        <v>25790672</v>
      </c>
      <c r="G44" s="31">
        <f t="shared" si="5"/>
        <v>5626795</v>
      </c>
      <c r="H44" s="31">
        <f t="shared" si="5"/>
        <v>608672</v>
      </c>
      <c r="I44" s="31">
        <f t="shared" si="5"/>
        <v>13815</v>
      </c>
      <c r="J44" s="31">
        <f t="shared" si="5"/>
        <v>6249282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6249282</v>
      </c>
      <c r="X44" s="31">
        <f t="shared" si="5"/>
        <v>16880672</v>
      </c>
      <c r="Y44" s="31">
        <f t="shared" si="5"/>
        <v>-10631390</v>
      </c>
      <c r="Z44" s="32">
        <f>+IF(X44&lt;&gt;0,+(Y44/X44)*100,0)</f>
        <v>-62.979660999277755</v>
      </c>
      <c r="AA44" s="33">
        <f>+AA37+AA43</f>
        <v>25790672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-11842766</v>
      </c>
      <c r="D45" s="42">
        <f t="shared" si="6"/>
        <v>0</v>
      </c>
      <c r="E45" s="43">
        <f t="shared" si="6"/>
        <v>-16599970</v>
      </c>
      <c r="F45" s="44">
        <f t="shared" si="6"/>
        <v>-16599970</v>
      </c>
      <c r="G45" s="44">
        <f t="shared" si="6"/>
        <v>-11462768</v>
      </c>
      <c r="H45" s="44">
        <f t="shared" si="6"/>
        <v>-1066234</v>
      </c>
      <c r="I45" s="44">
        <f t="shared" si="6"/>
        <v>-329707</v>
      </c>
      <c r="J45" s="44">
        <f t="shared" si="6"/>
        <v>-12858709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-12858709</v>
      </c>
      <c r="X45" s="44">
        <f t="shared" si="6"/>
        <v>-12414970</v>
      </c>
      <c r="Y45" s="44">
        <f t="shared" si="6"/>
        <v>-443739</v>
      </c>
      <c r="Z45" s="45">
        <f>+IF(X45&lt;&gt;0,+(Y45/X45)*100,0)</f>
        <v>3.5742253102504478</v>
      </c>
      <c r="AA45" s="46">
        <f>+AA26-AA44</f>
        <v>-16599970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-11780923</v>
      </c>
      <c r="D47" s="18"/>
      <c r="E47" s="19">
        <v>42996684</v>
      </c>
      <c r="F47" s="20">
        <v>42996684</v>
      </c>
      <c r="G47" s="20">
        <v>-12792292</v>
      </c>
      <c r="H47" s="20">
        <v>391091</v>
      </c>
      <c r="I47" s="20">
        <v>-269728</v>
      </c>
      <c r="J47" s="20">
        <v>-12670929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-12670929</v>
      </c>
      <c r="X47" s="20">
        <v>47181684</v>
      </c>
      <c r="Y47" s="20">
        <v>-59852613</v>
      </c>
      <c r="Z47" s="47">
        <v>-126.85560990150331</v>
      </c>
      <c r="AA47" s="22">
        <v>42996684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-11780923</v>
      </c>
      <c r="D50" s="50">
        <f t="shared" ref="D50:Y50" si="7">SUM(D47:D49)</f>
        <v>0</v>
      </c>
      <c r="E50" s="51">
        <f t="shared" si="7"/>
        <v>42996684</v>
      </c>
      <c r="F50" s="52">
        <f t="shared" si="7"/>
        <v>42996684</v>
      </c>
      <c r="G50" s="52">
        <f t="shared" si="7"/>
        <v>-12792292</v>
      </c>
      <c r="H50" s="52">
        <f t="shared" si="7"/>
        <v>391091</v>
      </c>
      <c r="I50" s="52">
        <f t="shared" si="7"/>
        <v>-269728</v>
      </c>
      <c r="J50" s="52">
        <f t="shared" si="7"/>
        <v>-12670929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-12670929</v>
      </c>
      <c r="X50" s="52">
        <f t="shared" si="7"/>
        <v>47181684</v>
      </c>
      <c r="Y50" s="52">
        <f t="shared" si="7"/>
        <v>-59852613</v>
      </c>
      <c r="Z50" s="53">
        <f>+IF(X50&lt;&gt;0,+(Y50/X50)*100,0)</f>
        <v>-126.85560990150331</v>
      </c>
      <c r="AA50" s="54">
        <f>SUM(AA47:AA49)</f>
        <v>42996684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68579977</v>
      </c>
      <c r="D6" s="18"/>
      <c r="E6" s="19">
        <v>51384924</v>
      </c>
      <c r="F6" s="20">
        <v>51384924</v>
      </c>
      <c r="G6" s="20">
        <v>67157467</v>
      </c>
      <c r="H6" s="20">
        <v>926714</v>
      </c>
      <c r="I6" s="20">
        <v>1123492</v>
      </c>
      <c r="J6" s="20">
        <v>69207673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69207673</v>
      </c>
      <c r="X6" s="20">
        <v>57074188</v>
      </c>
      <c r="Y6" s="20">
        <v>12133485</v>
      </c>
      <c r="Z6" s="21">
        <v>21.259146078433915</v>
      </c>
      <c r="AA6" s="22">
        <v>51384924</v>
      </c>
    </row>
    <row r="7" spans="1:27" x14ac:dyDescent="0.25">
      <c r="A7" s="23" t="s">
        <v>35</v>
      </c>
      <c r="B7" s="17" t="s">
        <v>32</v>
      </c>
      <c r="C7" s="18">
        <v>21102144</v>
      </c>
      <c r="D7" s="18"/>
      <c r="E7" s="19">
        <v>28064837</v>
      </c>
      <c r="F7" s="20">
        <v>28064837</v>
      </c>
      <c r="G7" s="20">
        <v>21577439</v>
      </c>
      <c r="H7" s="20">
        <v>189472</v>
      </c>
      <c r="I7" s="20">
        <v>104542</v>
      </c>
      <c r="J7" s="20">
        <v>21871453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21871453</v>
      </c>
      <c r="X7" s="20">
        <v>21384721</v>
      </c>
      <c r="Y7" s="20">
        <v>486732</v>
      </c>
      <c r="Z7" s="21">
        <v>2.2760736509024366</v>
      </c>
      <c r="AA7" s="22">
        <v>28064837</v>
      </c>
    </row>
    <row r="8" spans="1:27" x14ac:dyDescent="0.25">
      <c r="A8" s="23" t="s">
        <v>36</v>
      </c>
      <c r="B8" s="17" t="s">
        <v>32</v>
      </c>
      <c r="C8" s="18">
        <v>-15</v>
      </c>
      <c r="D8" s="18"/>
      <c r="E8" s="19"/>
      <c r="F8" s="20"/>
      <c r="G8" s="20">
        <v>-15</v>
      </c>
      <c r="H8" s="20">
        <v>-170</v>
      </c>
      <c r="I8" s="20"/>
      <c r="J8" s="20">
        <v>-185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-185</v>
      </c>
      <c r="X8" s="20"/>
      <c r="Y8" s="20">
        <v>-185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-841792</v>
      </c>
      <c r="D10" s="18"/>
      <c r="E10" s="19">
        <v>-770708</v>
      </c>
      <c r="F10" s="20">
        <v>-770708</v>
      </c>
      <c r="G10" s="20">
        <v>-841793</v>
      </c>
      <c r="H10" s="20">
        <v>-4013</v>
      </c>
      <c r="I10" s="20"/>
      <c r="J10" s="20">
        <v>-845806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-845806</v>
      </c>
      <c r="X10" s="20">
        <v>-770708</v>
      </c>
      <c r="Y10" s="20">
        <v>-75098</v>
      </c>
      <c r="Z10" s="21">
        <v>9.7440275694556178</v>
      </c>
      <c r="AA10" s="22">
        <v>-770708</v>
      </c>
    </row>
    <row r="11" spans="1:27" x14ac:dyDescent="0.25">
      <c r="A11" s="23" t="s">
        <v>39</v>
      </c>
      <c r="B11" s="17" t="s">
        <v>32</v>
      </c>
      <c r="C11" s="18">
        <v>7563580</v>
      </c>
      <c r="D11" s="18"/>
      <c r="E11" s="19">
        <v>6286353</v>
      </c>
      <c r="F11" s="20">
        <v>6286353</v>
      </c>
      <c r="G11" s="24">
        <v>7655784</v>
      </c>
      <c r="H11" s="24">
        <v>954</v>
      </c>
      <c r="I11" s="24">
        <v>96521</v>
      </c>
      <c r="J11" s="20">
        <v>7753259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7753259</v>
      </c>
      <c r="X11" s="20">
        <v>6286353</v>
      </c>
      <c r="Y11" s="24">
        <v>1466906</v>
      </c>
      <c r="Z11" s="25">
        <v>23.33476977828003</v>
      </c>
      <c r="AA11" s="26">
        <v>6286353</v>
      </c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>
        <v>-79811</v>
      </c>
      <c r="F12" s="20">
        <v>-79811</v>
      </c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>
        <v>-79811</v>
      </c>
      <c r="Y12" s="20"/>
      <c r="Z12" s="21"/>
      <c r="AA12" s="22">
        <v>-79811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96324083</v>
      </c>
      <c r="D13" s="29">
        <f>SUM(D6:D12)</f>
        <v>0</v>
      </c>
      <c r="E13" s="30">
        <f t="shared" si="0"/>
        <v>84885595</v>
      </c>
      <c r="F13" s="31">
        <f t="shared" si="0"/>
        <v>84885595</v>
      </c>
      <c r="G13" s="31">
        <f t="shared" si="0"/>
        <v>95469071</v>
      </c>
      <c r="H13" s="31">
        <f t="shared" si="0"/>
        <v>1112957</v>
      </c>
      <c r="I13" s="31">
        <f t="shared" si="0"/>
        <v>1324555</v>
      </c>
      <c r="J13" s="31">
        <f t="shared" si="0"/>
        <v>97906583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97906583</v>
      </c>
      <c r="X13" s="31">
        <f t="shared" si="0"/>
        <v>83894743</v>
      </c>
      <c r="Y13" s="31">
        <f t="shared" si="0"/>
        <v>14011840</v>
      </c>
      <c r="Z13" s="32">
        <f>+IF(X13&lt;&gt;0,+(Y13/X13)*100,0)</f>
        <v>16.70169011662626</v>
      </c>
      <c r="AA13" s="33">
        <f>SUM(AA6:AA12)</f>
        <v>84885595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19157957</v>
      </c>
      <c r="D17" s="18"/>
      <c r="E17" s="19">
        <v>42145136</v>
      </c>
      <c r="F17" s="20">
        <v>42145136</v>
      </c>
      <c r="G17" s="24">
        <v>19157956</v>
      </c>
      <c r="H17" s="24"/>
      <c r="I17" s="24">
        <v>100000</v>
      </c>
      <c r="J17" s="20">
        <v>19257956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19257956</v>
      </c>
      <c r="X17" s="20">
        <v>22810135</v>
      </c>
      <c r="Y17" s="24">
        <v>-3552179</v>
      </c>
      <c r="Z17" s="25">
        <v>-15.572810068857548</v>
      </c>
      <c r="AA17" s="26">
        <v>42145136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19157957</v>
      </c>
      <c r="D25" s="29">
        <f t="shared" ref="D25:Y25" si="1">SUM(D15:D24)</f>
        <v>0</v>
      </c>
      <c r="E25" s="35">
        <f t="shared" si="1"/>
        <v>42145136</v>
      </c>
      <c r="F25" s="36">
        <f t="shared" si="1"/>
        <v>42145136</v>
      </c>
      <c r="G25" s="36">
        <f t="shared" si="1"/>
        <v>19157956</v>
      </c>
      <c r="H25" s="36">
        <f t="shared" si="1"/>
        <v>0</v>
      </c>
      <c r="I25" s="36">
        <f t="shared" si="1"/>
        <v>100000</v>
      </c>
      <c r="J25" s="36">
        <f t="shared" si="1"/>
        <v>19257956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19257956</v>
      </c>
      <c r="X25" s="36">
        <f t="shared" si="1"/>
        <v>22810135</v>
      </c>
      <c r="Y25" s="36">
        <f t="shared" si="1"/>
        <v>-3552179</v>
      </c>
      <c r="Z25" s="37">
        <f>+IF(X25&lt;&gt;0,+(Y25/X25)*100,0)</f>
        <v>-15.572810068857548</v>
      </c>
      <c r="AA25" s="38">
        <f>SUM(AA15:AA24)</f>
        <v>42145136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115482040</v>
      </c>
      <c r="D26" s="29">
        <f>+D13+D25</f>
        <v>0</v>
      </c>
      <c r="E26" s="30">
        <f t="shared" si="2"/>
        <v>127030731</v>
      </c>
      <c r="F26" s="31">
        <f t="shared" si="2"/>
        <v>127030731</v>
      </c>
      <c r="G26" s="31">
        <f t="shared" si="2"/>
        <v>114627027</v>
      </c>
      <c r="H26" s="31">
        <f t="shared" si="2"/>
        <v>1112957</v>
      </c>
      <c r="I26" s="31">
        <f t="shared" si="2"/>
        <v>1424555</v>
      </c>
      <c r="J26" s="31">
        <f t="shared" si="2"/>
        <v>117164539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117164539</v>
      </c>
      <c r="X26" s="31">
        <f t="shared" si="2"/>
        <v>106704878</v>
      </c>
      <c r="Y26" s="31">
        <f t="shared" si="2"/>
        <v>10459661</v>
      </c>
      <c r="Z26" s="32">
        <f>+IF(X26&lt;&gt;0,+(Y26/X26)*100,0)</f>
        <v>9.802420654096057</v>
      </c>
      <c r="AA26" s="33">
        <f>+AA13+AA25</f>
        <v>127030731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-174961</v>
      </c>
      <c r="D31" s="18"/>
      <c r="E31" s="19">
        <v>-11923</v>
      </c>
      <c r="F31" s="20">
        <v>-11923</v>
      </c>
      <c r="G31" s="20">
        <v>-176381</v>
      </c>
      <c r="H31" s="20"/>
      <c r="I31" s="20">
        <v>-199</v>
      </c>
      <c r="J31" s="20">
        <v>-176580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-176580</v>
      </c>
      <c r="X31" s="20">
        <v>-11923</v>
      </c>
      <c r="Y31" s="20">
        <v>-164657</v>
      </c>
      <c r="Z31" s="21">
        <v>1381.0031032458276</v>
      </c>
      <c r="AA31" s="22">
        <v>-11923</v>
      </c>
    </row>
    <row r="32" spans="1:27" x14ac:dyDescent="0.25">
      <c r="A32" s="23" t="s">
        <v>59</v>
      </c>
      <c r="B32" s="17" t="s">
        <v>32</v>
      </c>
      <c r="C32" s="18">
        <v>8280673</v>
      </c>
      <c r="D32" s="18"/>
      <c r="E32" s="19">
        <v>8545225</v>
      </c>
      <c r="F32" s="20">
        <v>8545225</v>
      </c>
      <c r="G32" s="20">
        <v>6045193</v>
      </c>
      <c r="H32" s="20">
        <v>-680498</v>
      </c>
      <c r="I32" s="20">
        <v>126880</v>
      </c>
      <c r="J32" s="20">
        <v>5491575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5491575</v>
      </c>
      <c r="X32" s="20">
        <v>8518530</v>
      </c>
      <c r="Y32" s="20">
        <v>-3026955</v>
      </c>
      <c r="Z32" s="21">
        <v>-35.533771671872962</v>
      </c>
      <c r="AA32" s="22">
        <v>8545225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18164608</v>
      </c>
      <c r="D35" s="18"/>
      <c r="E35" s="19">
        <v>19197592</v>
      </c>
      <c r="F35" s="20">
        <v>19197592</v>
      </c>
      <c r="G35" s="20">
        <v>18397279</v>
      </c>
      <c r="H35" s="20">
        <v>214856</v>
      </c>
      <c r="I35" s="20">
        <v>226528</v>
      </c>
      <c r="J35" s="20">
        <v>18838663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18838663</v>
      </c>
      <c r="X35" s="20">
        <v>16475945</v>
      </c>
      <c r="Y35" s="20">
        <v>2362718</v>
      </c>
      <c r="Z35" s="21">
        <v>14.340409609281895</v>
      </c>
      <c r="AA35" s="22">
        <v>19197592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26270320</v>
      </c>
      <c r="D37" s="29">
        <f t="shared" ref="D37:Y37" si="3">SUM(D29:D36)</f>
        <v>0</v>
      </c>
      <c r="E37" s="30">
        <f t="shared" si="3"/>
        <v>27730894</v>
      </c>
      <c r="F37" s="31">
        <f t="shared" si="3"/>
        <v>27730894</v>
      </c>
      <c r="G37" s="31">
        <f t="shared" si="3"/>
        <v>24266091</v>
      </c>
      <c r="H37" s="31">
        <f t="shared" si="3"/>
        <v>-465642</v>
      </c>
      <c r="I37" s="31">
        <f t="shared" si="3"/>
        <v>353209</v>
      </c>
      <c r="J37" s="31">
        <f t="shared" si="3"/>
        <v>24153658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24153658</v>
      </c>
      <c r="X37" s="31">
        <f t="shared" si="3"/>
        <v>24982552</v>
      </c>
      <c r="Y37" s="31">
        <f t="shared" si="3"/>
        <v>-828894</v>
      </c>
      <c r="Z37" s="32">
        <f>+IF(X37&lt;&gt;0,+(Y37/X37)*100,0)</f>
        <v>-3.317891622921469</v>
      </c>
      <c r="AA37" s="33">
        <f>SUM(AA29:AA36)</f>
        <v>27730894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17858166</v>
      </c>
      <c r="D40" s="18"/>
      <c r="E40" s="19">
        <v>14743564</v>
      </c>
      <c r="F40" s="20">
        <v>14743564</v>
      </c>
      <c r="G40" s="20">
        <v>17858166</v>
      </c>
      <c r="H40" s="20"/>
      <c r="I40" s="20"/>
      <c r="J40" s="20">
        <v>17858166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17858166</v>
      </c>
      <c r="X40" s="20">
        <v>14743564</v>
      </c>
      <c r="Y40" s="20">
        <v>3114602</v>
      </c>
      <c r="Z40" s="21">
        <v>21.125163495068087</v>
      </c>
      <c r="AA40" s="22">
        <v>14743564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17858166</v>
      </c>
      <c r="D43" s="29">
        <f t="shared" ref="D43:Y43" si="4">SUM(D39:D42)</f>
        <v>0</v>
      </c>
      <c r="E43" s="35">
        <f t="shared" si="4"/>
        <v>14743564</v>
      </c>
      <c r="F43" s="36">
        <f t="shared" si="4"/>
        <v>14743564</v>
      </c>
      <c r="G43" s="36">
        <f t="shared" si="4"/>
        <v>17858166</v>
      </c>
      <c r="H43" s="36">
        <f t="shared" si="4"/>
        <v>0</v>
      </c>
      <c r="I43" s="36">
        <f t="shared" si="4"/>
        <v>0</v>
      </c>
      <c r="J43" s="36">
        <f t="shared" si="4"/>
        <v>17858166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17858166</v>
      </c>
      <c r="X43" s="36">
        <f t="shared" si="4"/>
        <v>14743564</v>
      </c>
      <c r="Y43" s="36">
        <f t="shared" si="4"/>
        <v>3114602</v>
      </c>
      <c r="Z43" s="37">
        <f>+IF(X43&lt;&gt;0,+(Y43/X43)*100,0)</f>
        <v>21.125163495068087</v>
      </c>
      <c r="AA43" s="38">
        <f>SUM(AA39:AA42)</f>
        <v>14743564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44128486</v>
      </c>
      <c r="D44" s="29">
        <f>+D37+D43</f>
        <v>0</v>
      </c>
      <c r="E44" s="30">
        <f t="shared" si="5"/>
        <v>42474458</v>
      </c>
      <c r="F44" s="31">
        <f t="shared" si="5"/>
        <v>42474458</v>
      </c>
      <c r="G44" s="31">
        <f t="shared" si="5"/>
        <v>42124257</v>
      </c>
      <c r="H44" s="31">
        <f t="shared" si="5"/>
        <v>-465642</v>
      </c>
      <c r="I44" s="31">
        <f t="shared" si="5"/>
        <v>353209</v>
      </c>
      <c r="J44" s="31">
        <f t="shared" si="5"/>
        <v>42011824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42011824</v>
      </c>
      <c r="X44" s="31">
        <f t="shared" si="5"/>
        <v>39726116</v>
      </c>
      <c r="Y44" s="31">
        <f t="shared" si="5"/>
        <v>2285708</v>
      </c>
      <c r="Z44" s="32">
        <f>+IF(X44&lt;&gt;0,+(Y44/X44)*100,0)</f>
        <v>5.7536659259616521</v>
      </c>
      <c r="AA44" s="33">
        <f>+AA37+AA43</f>
        <v>42474458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71353554</v>
      </c>
      <c r="D45" s="42">
        <f t="shared" si="6"/>
        <v>0</v>
      </c>
      <c r="E45" s="43">
        <f t="shared" si="6"/>
        <v>84556273</v>
      </c>
      <c r="F45" s="44">
        <f t="shared" si="6"/>
        <v>84556273</v>
      </c>
      <c r="G45" s="44">
        <f t="shared" si="6"/>
        <v>72502770</v>
      </c>
      <c r="H45" s="44">
        <f t="shared" si="6"/>
        <v>1578599</v>
      </c>
      <c r="I45" s="44">
        <f t="shared" si="6"/>
        <v>1071346</v>
      </c>
      <c r="J45" s="44">
        <f t="shared" si="6"/>
        <v>75152715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75152715</v>
      </c>
      <c r="X45" s="44">
        <f t="shared" si="6"/>
        <v>66978762</v>
      </c>
      <c r="Y45" s="44">
        <f t="shared" si="6"/>
        <v>8173953</v>
      </c>
      <c r="Z45" s="45">
        <f>+IF(X45&lt;&gt;0,+(Y45/X45)*100,0)</f>
        <v>12.203798272652456</v>
      </c>
      <c r="AA45" s="46">
        <f>+AA26-AA44</f>
        <v>84556273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13468108</v>
      </c>
      <c r="F47" s="20">
        <v>13468108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-4109403</v>
      </c>
      <c r="Y47" s="20">
        <v>-5859171</v>
      </c>
      <c r="Z47" s="47">
        <v>142.57961557919728</v>
      </c>
      <c r="AA47" s="22">
        <v>13468108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13468108</v>
      </c>
      <c r="F50" s="52">
        <f t="shared" si="7"/>
        <v>13468108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-4109403</v>
      </c>
      <c r="Y50" s="52">
        <f t="shared" si="7"/>
        <v>-5859171</v>
      </c>
      <c r="Z50" s="53">
        <f>+IF(X50&lt;&gt;0,+(Y50/X50)*100,0)</f>
        <v>142.57961557919728</v>
      </c>
      <c r="AA50" s="54">
        <f>SUM(AA47:AA49)</f>
        <v>13468108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7713597</v>
      </c>
      <c r="D6" s="18"/>
      <c r="E6" s="19">
        <v>-78509212</v>
      </c>
      <c r="F6" s="20">
        <v>-78509212</v>
      </c>
      <c r="G6" s="20">
        <v>8740367</v>
      </c>
      <c r="H6" s="20">
        <v>1150644</v>
      </c>
      <c r="I6" s="20">
        <v>478213</v>
      </c>
      <c r="J6" s="20">
        <v>10369224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10369224</v>
      </c>
      <c r="X6" s="20">
        <v>-18213638</v>
      </c>
      <c r="Y6" s="20">
        <v>28582862</v>
      </c>
      <c r="Z6" s="21">
        <v>-156.93109745565383</v>
      </c>
      <c r="AA6" s="22">
        <v>-78509212</v>
      </c>
    </row>
    <row r="7" spans="1:27" x14ac:dyDescent="0.25">
      <c r="A7" s="23" t="s">
        <v>35</v>
      </c>
      <c r="B7" s="17" t="s">
        <v>32</v>
      </c>
      <c r="C7" s="18">
        <v>-82644669</v>
      </c>
      <c r="D7" s="18"/>
      <c r="E7" s="19">
        <v>-100076730</v>
      </c>
      <c r="F7" s="20">
        <v>-100076730</v>
      </c>
      <c r="G7" s="20">
        <v>-80899858</v>
      </c>
      <c r="H7" s="20">
        <v>1895405</v>
      </c>
      <c r="I7" s="20">
        <v>2577575</v>
      </c>
      <c r="J7" s="20">
        <v>-76426878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-76426878</v>
      </c>
      <c r="X7" s="20">
        <v>-95111164</v>
      </c>
      <c r="Y7" s="20">
        <v>18684286</v>
      </c>
      <c r="Z7" s="21">
        <v>-19.644682300386947</v>
      </c>
      <c r="AA7" s="22">
        <v>-100076730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5300009</v>
      </c>
      <c r="F8" s="20">
        <v>5300009</v>
      </c>
      <c r="G8" s="20">
        <v>5193488</v>
      </c>
      <c r="H8" s="20">
        <v>106500</v>
      </c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5299979</v>
      </c>
      <c r="Y8" s="20">
        <v>9</v>
      </c>
      <c r="Z8" s="21"/>
      <c r="AA8" s="22">
        <v>5300009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-17342202</v>
      </c>
      <c r="D10" s="18"/>
      <c r="E10" s="19">
        <v>-14138424</v>
      </c>
      <c r="F10" s="20">
        <v>-14138424</v>
      </c>
      <c r="G10" s="20">
        <v>-17455773</v>
      </c>
      <c r="H10" s="20">
        <v>-28383</v>
      </c>
      <c r="I10" s="20">
        <v>-95559</v>
      </c>
      <c r="J10" s="20">
        <v>-17579715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-17579715</v>
      </c>
      <c r="X10" s="20">
        <v>-14138424</v>
      </c>
      <c r="Y10" s="20">
        <v>-3441291</v>
      </c>
      <c r="Z10" s="21">
        <v>24.339990086589566</v>
      </c>
      <c r="AA10" s="22">
        <v>-14138424</v>
      </c>
    </row>
    <row r="11" spans="1:27" x14ac:dyDescent="0.25">
      <c r="A11" s="23" t="s">
        <v>39</v>
      </c>
      <c r="B11" s="17" t="s">
        <v>32</v>
      </c>
      <c r="C11" s="18">
        <v>7596357</v>
      </c>
      <c r="D11" s="18"/>
      <c r="E11" s="19">
        <v>7999667</v>
      </c>
      <c r="F11" s="20">
        <v>7999667</v>
      </c>
      <c r="G11" s="24">
        <v>7653749</v>
      </c>
      <c r="H11" s="24">
        <v>-56883</v>
      </c>
      <c r="I11" s="24">
        <v>114912</v>
      </c>
      <c r="J11" s="20">
        <v>7711778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7711778</v>
      </c>
      <c r="X11" s="20">
        <v>7999667</v>
      </c>
      <c r="Y11" s="24">
        <v>-287889</v>
      </c>
      <c r="Z11" s="25">
        <v>-3.5987622984806742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-10474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-79387403</v>
      </c>
      <c r="D13" s="29">
        <f>SUM(D6:D12)</f>
        <v>0</v>
      </c>
      <c r="E13" s="30">
        <f t="shared" si="0"/>
        <v>-179435164</v>
      </c>
      <c r="F13" s="31">
        <f t="shared" si="0"/>
        <v>-179435164</v>
      </c>
      <c r="G13" s="31">
        <f t="shared" si="0"/>
        <v>-76778501</v>
      </c>
      <c r="H13" s="31">
        <f t="shared" si="0"/>
        <v>3067283</v>
      </c>
      <c r="I13" s="31">
        <f t="shared" si="0"/>
        <v>3075141</v>
      </c>
      <c r="J13" s="31">
        <f t="shared" si="0"/>
        <v>-70636077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-70636077</v>
      </c>
      <c r="X13" s="31">
        <f t="shared" si="0"/>
        <v>-114174054</v>
      </c>
      <c r="Y13" s="31">
        <f t="shared" si="0"/>
        <v>43537977</v>
      </c>
      <c r="Z13" s="32">
        <f>+IF(X13&lt;&gt;0,+(Y13/X13)*100,0)</f>
        <v>-38.13298685181136</v>
      </c>
      <c r="AA13" s="33">
        <f>SUM(AA6:AA12)</f>
        <v>-179435164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93601951</v>
      </c>
      <c r="D17" s="18"/>
      <c r="E17" s="19">
        <v>114864931</v>
      </c>
      <c r="F17" s="20">
        <v>114864931</v>
      </c>
      <c r="G17" s="24">
        <v>89486752</v>
      </c>
      <c r="H17" s="24">
        <v>2793160</v>
      </c>
      <c r="I17" s="24">
        <v>-639694</v>
      </c>
      <c r="J17" s="20">
        <v>91640218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91640218</v>
      </c>
      <c r="X17" s="20">
        <v>96724287</v>
      </c>
      <c r="Y17" s="24">
        <v>-5084069</v>
      </c>
      <c r="Z17" s="25">
        <v>-5.2562486193359073</v>
      </c>
      <c r="AA17" s="26">
        <v>114864931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93601951</v>
      </c>
      <c r="D25" s="29">
        <f t="shared" ref="D25:Y25" si="1">SUM(D15:D24)</f>
        <v>0</v>
      </c>
      <c r="E25" s="35">
        <f t="shared" si="1"/>
        <v>114864931</v>
      </c>
      <c r="F25" s="36">
        <f t="shared" si="1"/>
        <v>114864931</v>
      </c>
      <c r="G25" s="36">
        <f t="shared" si="1"/>
        <v>89486752</v>
      </c>
      <c r="H25" s="36">
        <f t="shared" si="1"/>
        <v>2793160</v>
      </c>
      <c r="I25" s="36">
        <f t="shared" si="1"/>
        <v>-639694</v>
      </c>
      <c r="J25" s="36">
        <f t="shared" si="1"/>
        <v>91640218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91640218</v>
      </c>
      <c r="X25" s="36">
        <f t="shared" si="1"/>
        <v>96724287</v>
      </c>
      <c r="Y25" s="36">
        <f t="shared" si="1"/>
        <v>-5084069</v>
      </c>
      <c r="Z25" s="37">
        <f>+IF(X25&lt;&gt;0,+(Y25/X25)*100,0)</f>
        <v>-5.2562486193359073</v>
      </c>
      <c r="AA25" s="38">
        <f>SUM(AA15:AA24)</f>
        <v>114864931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14214548</v>
      </c>
      <c r="D26" s="29">
        <f>+D13+D25</f>
        <v>0</v>
      </c>
      <c r="E26" s="30">
        <f t="shared" si="2"/>
        <v>-64570233</v>
      </c>
      <c r="F26" s="31">
        <f t="shared" si="2"/>
        <v>-64570233</v>
      </c>
      <c r="G26" s="31">
        <f t="shared" si="2"/>
        <v>12708251</v>
      </c>
      <c r="H26" s="31">
        <f t="shared" si="2"/>
        <v>5860443</v>
      </c>
      <c r="I26" s="31">
        <f t="shared" si="2"/>
        <v>2435447</v>
      </c>
      <c r="J26" s="31">
        <f t="shared" si="2"/>
        <v>21004141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21004141</v>
      </c>
      <c r="X26" s="31">
        <f t="shared" si="2"/>
        <v>-17449767</v>
      </c>
      <c r="Y26" s="31">
        <f t="shared" si="2"/>
        <v>38453908</v>
      </c>
      <c r="Z26" s="32">
        <f>+IF(X26&lt;&gt;0,+(Y26/X26)*100,0)</f>
        <v>-220.36917742225438</v>
      </c>
      <c r="AA26" s="33">
        <f>+AA13+AA25</f>
        <v>-64570233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-26637914</v>
      </c>
      <c r="D32" s="18"/>
      <c r="E32" s="19">
        <v>-22363147</v>
      </c>
      <c r="F32" s="20">
        <v>-22363147</v>
      </c>
      <c r="G32" s="20">
        <v>-26637914</v>
      </c>
      <c r="H32" s="20"/>
      <c r="I32" s="20"/>
      <c r="J32" s="20">
        <v>-26637914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-26637914</v>
      </c>
      <c r="X32" s="20">
        <v>-26238676</v>
      </c>
      <c r="Y32" s="20">
        <v>-399238</v>
      </c>
      <c r="Z32" s="21">
        <v>1.5215630544772916</v>
      </c>
      <c r="AA32" s="22">
        <v>-22363147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3200000</v>
      </c>
      <c r="F34" s="20">
        <v>3200000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3200000</v>
      </c>
    </row>
    <row r="35" spans="1:27" x14ac:dyDescent="0.25">
      <c r="A35" s="23" t="s">
        <v>39</v>
      </c>
      <c r="B35" s="17" t="s">
        <v>32</v>
      </c>
      <c r="C35" s="18">
        <v>28822209</v>
      </c>
      <c r="D35" s="18"/>
      <c r="E35" s="19">
        <v>35601076</v>
      </c>
      <c r="F35" s="20">
        <v>35601076</v>
      </c>
      <c r="G35" s="20">
        <v>28781362</v>
      </c>
      <c r="H35" s="20">
        <v>624868</v>
      </c>
      <c r="I35" s="20">
        <v>174096</v>
      </c>
      <c r="J35" s="20">
        <v>29580326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29580326</v>
      </c>
      <c r="X35" s="20">
        <v>31800035</v>
      </c>
      <c r="Y35" s="20">
        <v>-2219709</v>
      </c>
      <c r="Z35" s="21">
        <v>-6.9802092985117792</v>
      </c>
      <c r="AA35" s="22">
        <v>35601076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2184295</v>
      </c>
      <c r="D37" s="29">
        <f t="shared" ref="D37:Y37" si="3">SUM(D29:D36)</f>
        <v>0</v>
      </c>
      <c r="E37" s="30">
        <f t="shared" si="3"/>
        <v>16437929</v>
      </c>
      <c r="F37" s="31">
        <f t="shared" si="3"/>
        <v>16437929</v>
      </c>
      <c r="G37" s="31">
        <f t="shared" si="3"/>
        <v>2143448</v>
      </c>
      <c r="H37" s="31">
        <f t="shared" si="3"/>
        <v>624868</v>
      </c>
      <c r="I37" s="31">
        <f t="shared" si="3"/>
        <v>174096</v>
      </c>
      <c r="J37" s="31">
        <f t="shared" si="3"/>
        <v>2942412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2942412</v>
      </c>
      <c r="X37" s="31">
        <f t="shared" si="3"/>
        <v>5561359</v>
      </c>
      <c r="Y37" s="31">
        <f t="shared" si="3"/>
        <v>-2618947</v>
      </c>
      <c r="Z37" s="32">
        <f>+IF(X37&lt;&gt;0,+(Y37/X37)*100,0)</f>
        <v>-47.091852908614598</v>
      </c>
      <c r="AA37" s="33">
        <f>SUM(AA29:AA36)</f>
        <v>16437929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36083221</v>
      </c>
      <c r="D40" s="18"/>
      <c r="E40" s="19">
        <v>27923984</v>
      </c>
      <c r="F40" s="20">
        <v>27923984</v>
      </c>
      <c r="G40" s="20">
        <v>27923984</v>
      </c>
      <c r="H40" s="20">
        <v>8159237</v>
      </c>
      <c r="I40" s="20"/>
      <c r="J40" s="20">
        <v>36083221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36083221</v>
      </c>
      <c r="X40" s="20">
        <v>27923984</v>
      </c>
      <c r="Y40" s="20">
        <v>8159237</v>
      </c>
      <c r="Z40" s="21">
        <v>29.219458799288812</v>
      </c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36083221</v>
      </c>
      <c r="D43" s="29">
        <f t="shared" ref="D43:Y43" si="4">SUM(D39:D42)</f>
        <v>0</v>
      </c>
      <c r="E43" s="35">
        <f t="shared" si="4"/>
        <v>27923984</v>
      </c>
      <c r="F43" s="36">
        <f t="shared" si="4"/>
        <v>27923984</v>
      </c>
      <c r="G43" s="36">
        <f t="shared" si="4"/>
        <v>27923984</v>
      </c>
      <c r="H43" s="36">
        <f t="shared" si="4"/>
        <v>8159237</v>
      </c>
      <c r="I43" s="36">
        <f t="shared" si="4"/>
        <v>0</v>
      </c>
      <c r="J43" s="36">
        <f t="shared" si="4"/>
        <v>36083221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36083221</v>
      </c>
      <c r="X43" s="36">
        <f t="shared" si="4"/>
        <v>27923984</v>
      </c>
      <c r="Y43" s="36">
        <f t="shared" si="4"/>
        <v>8159237</v>
      </c>
      <c r="Z43" s="37">
        <f>+IF(X43&lt;&gt;0,+(Y43/X43)*100,0)</f>
        <v>29.219458799288812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38267516</v>
      </c>
      <c r="D44" s="29">
        <f>+D37+D43</f>
        <v>0</v>
      </c>
      <c r="E44" s="30">
        <f t="shared" si="5"/>
        <v>44361913</v>
      </c>
      <c r="F44" s="31">
        <f t="shared" si="5"/>
        <v>44361913</v>
      </c>
      <c r="G44" s="31">
        <f t="shared" si="5"/>
        <v>30067432</v>
      </c>
      <c r="H44" s="31">
        <f t="shared" si="5"/>
        <v>8784105</v>
      </c>
      <c r="I44" s="31">
        <f t="shared" si="5"/>
        <v>174096</v>
      </c>
      <c r="J44" s="31">
        <f t="shared" si="5"/>
        <v>39025633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39025633</v>
      </c>
      <c r="X44" s="31">
        <f t="shared" si="5"/>
        <v>33485343</v>
      </c>
      <c r="Y44" s="31">
        <f t="shared" si="5"/>
        <v>5540290</v>
      </c>
      <c r="Z44" s="32">
        <f>+IF(X44&lt;&gt;0,+(Y44/X44)*100,0)</f>
        <v>16.545418095314123</v>
      </c>
      <c r="AA44" s="33">
        <f>+AA37+AA43</f>
        <v>44361913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-24052968</v>
      </c>
      <c r="D45" s="42">
        <f t="shared" si="6"/>
        <v>0</v>
      </c>
      <c r="E45" s="43">
        <f t="shared" si="6"/>
        <v>-108932146</v>
      </c>
      <c r="F45" s="44">
        <f t="shared" si="6"/>
        <v>-108932146</v>
      </c>
      <c r="G45" s="44">
        <f t="shared" si="6"/>
        <v>-17359181</v>
      </c>
      <c r="H45" s="44">
        <f t="shared" si="6"/>
        <v>-2923662</v>
      </c>
      <c r="I45" s="44">
        <f t="shared" si="6"/>
        <v>2261351</v>
      </c>
      <c r="J45" s="44">
        <f t="shared" si="6"/>
        <v>-18021492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-18021492</v>
      </c>
      <c r="X45" s="44">
        <f t="shared" si="6"/>
        <v>-50935110</v>
      </c>
      <c r="Y45" s="44">
        <f t="shared" si="6"/>
        <v>32913618</v>
      </c>
      <c r="Z45" s="45">
        <f>+IF(X45&lt;&gt;0,+(Y45/X45)*100,0)</f>
        <v>-64.618723705514725</v>
      </c>
      <c r="AA45" s="46">
        <f>+AA26-AA44</f>
        <v>-108932146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30504958</v>
      </c>
      <c r="D47" s="18"/>
      <c r="E47" s="19">
        <v>3255603</v>
      </c>
      <c r="F47" s="20">
        <v>3255603</v>
      </c>
      <c r="G47" s="20">
        <v>29048675</v>
      </c>
      <c r="H47" s="20">
        <v>-13596046</v>
      </c>
      <c r="I47" s="20">
        <v>-4209579</v>
      </c>
      <c r="J47" s="20">
        <v>11243050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11243050</v>
      </c>
      <c r="X47" s="20">
        <v>61252639</v>
      </c>
      <c r="Y47" s="20">
        <v>-50009589</v>
      </c>
      <c r="Z47" s="47">
        <v>-81.644790847297216</v>
      </c>
      <c r="AA47" s="22">
        <v>3255603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30504958</v>
      </c>
      <c r="D50" s="50">
        <f t="shared" ref="D50:Y50" si="7">SUM(D47:D49)</f>
        <v>0</v>
      </c>
      <c r="E50" s="51">
        <f t="shared" si="7"/>
        <v>3255603</v>
      </c>
      <c r="F50" s="52">
        <f t="shared" si="7"/>
        <v>3255603</v>
      </c>
      <c r="G50" s="52">
        <f t="shared" si="7"/>
        <v>29048675</v>
      </c>
      <c r="H50" s="52">
        <f t="shared" si="7"/>
        <v>-13596046</v>
      </c>
      <c r="I50" s="52">
        <f t="shared" si="7"/>
        <v>-4209579</v>
      </c>
      <c r="J50" s="52">
        <f t="shared" si="7"/>
        <v>11243050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11243050</v>
      </c>
      <c r="X50" s="52">
        <f t="shared" si="7"/>
        <v>61252639</v>
      </c>
      <c r="Y50" s="52">
        <f t="shared" si="7"/>
        <v>-50009589</v>
      </c>
      <c r="Z50" s="53">
        <f>+IF(X50&lt;&gt;0,+(Y50/X50)*100,0)</f>
        <v>-81.644790847297216</v>
      </c>
      <c r="AA50" s="54">
        <f>SUM(AA47:AA49)</f>
        <v>3255603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-51752207</v>
      </c>
      <c r="D6" s="18"/>
      <c r="E6" s="19">
        <v>17930032</v>
      </c>
      <c r="F6" s="20">
        <v>17930032</v>
      </c>
      <c r="G6" s="20">
        <v>-51818099</v>
      </c>
      <c r="H6" s="20">
        <v>-1611598</v>
      </c>
      <c r="I6" s="20">
        <v>-1130270</v>
      </c>
      <c r="J6" s="20">
        <v>-54559967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-54559967</v>
      </c>
      <c r="X6" s="20">
        <v>34608508</v>
      </c>
      <c r="Y6" s="20">
        <v>-89168475</v>
      </c>
      <c r="Z6" s="21">
        <v>-257.64900064458141</v>
      </c>
      <c r="AA6" s="22">
        <v>17930032</v>
      </c>
    </row>
    <row r="7" spans="1:27" x14ac:dyDescent="0.25">
      <c r="A7" s="23" t="s">
        <v>35</v>
      </c>
      <c r="B7" s="17" t="s">
        <v>32</v>
      </c>
      <c r="C7" s="18">
        <v>17449099</v>
      </c>
      <c r="D7" s="18"/>
      <c r="E7" s="19">
        <v>141397665</v>
      </c>
      <c r="F7" s="20">
        <v>141397665</v>
      </c>
      <c r="G7" s="20">
        <v>18197227</v>
      </c>
      <c r="H7" s="20">
        <v>735305</v>
      </c>
      <c r="I7" s="20">
        <v>5203354</v>
      </c>
      <c r="J7" s="20">
        <v>24135886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24135886</v>
      </c>
      <c r="X7" s="20">
        <v>138801524</v>
      </c>
      <c r="Y7" s="20">
        <v>-114665638</v>
      </c>
      <c r="Z7" s="21">
        <v>-82.611224066963416</v>
      </c>
      <c r="AA7" s="22">
        <v>141397665</v>
      </c>
    </row>
    <row r="8" spans="1:27" x14ac:dyDescent="0.25">
      <c r="A8" s="23" t="s">
        <v>36</v>
      </c>
      <c r="B8" s="17" t="s">
        <v>32</v>
      </c>
      <c r="C8" s="18">
        <v>-1592</v>
      </c>
      <c r="D8" s="18"/>
      <c r="E8" s="19"/>
      <c r="F8" s="20"/>
      <c r="G8" s="20">
        <v>-1592</v>
      </c>
      <c r="H8" s="20"/>
      <c r="I8" s="20"/>
      <c r="J8" s="20">
        <v>-1592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-1592</v>
      </c>
      <c r="X8" s="20"/>
      <c r="Y8" s="20">
        <v>-1592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-9526676</v>
      </c>
      <c r="D10" s="18"/>
      <c r="E10" s="19"/>
      <c r="F10" s="20"/>
      <c r="G10" s="20">
        <v>-9544992</v>
      </c>
      <c r="H10" s="20">
        <v>-2838</v>
      </c>
      <c r="I10" s="20">
        <v>-209759</v>
      </c>
      <c r="J10" s="20">
        <v>-9757589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-9757589</v>
      </c>
      <c r="X10" s="20"/>
      <c r="Y10" s="20">
        <v>-9757589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35153740</v>
      </c>
      <c r="D11" s="18"/>
      <c r="E11" s="19"/>
      <c r="F11" s="20"/>
      <c r="G11" s="24">
        <v>33641630</v>
      </c>
      <c r="H11" s="24">
        <v>1681676</v>
      </c>
      <c r="I11" s="24">
        <v>84783</v>
      </c>
      <c r="J11" s="20">
        <v>35408089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35408089</v>
      </c>
      <c r="X11" s="20"/>
      <c r="Y11" s="24">
        <v>35408089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-8739793</v>
      </c>
      <c r="D13" s="29">
        <f>SUM(D6:D12)</f>
        <v>0</v>
      </c>
      <c r="E13" s="30">
        <f t="shared" si="0"/>
        <v>159327697</v>
      </c>
      <c r="F13" s="31">
        <f t="shared" si="0"/>
        <v>159327697</v>
      </c>
      <c r="G13" s="31">
        <f t="shared" si="0"/>
        <v>-9587983</v>
      </c>
      <c r="H13" s="31">
        <f t="shared" si="0"/>
        <v>802545</v>
      </c>
      <c r="I13" s="31">
        <f t="shared" si="0"/>
        <v>3948108</v>
      </c>
      <c r="J13" s="31">
        <f t="shared" si="0"/>
        <v>-4837330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-4837330</v>
      </c>
      <c r="X13" s="31">
        <f t="shared" si="0"/>
        <v>173410032</v>
      </c>
      <c r="Y13" s="31">
        <f t="shared" si="0"/>
        <v>-178247362</v>
      </c>
      <c r="Z13" s="32">
        <f>+IF(X13&lt;&gt;0,+(Y13/X13)*100,0)</f>
        <v>-102.78953296081509</v>
      </c>
      <c r="AA13" s="33">
        <f>SUM(AA6:AA12)</f>
        <v>159327697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16104794</v>
      </c>
      <c r="F16" s="20">
        <v>16104794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16104794</v>
      </c>
      <c r="Y16" s="20">
        <v>-16104794</v>
      </c>
      <c r="Z16" s="21">
        <v>-100</v>
      </c>
      <c r="AA16" s="22">
        <v>16104794</v>
      </c>
    </row>
    <row r="17" spans="1:27" x14ac:dyDescent="0.25">
      <c r="A17" s="23" t="s">
        <v>45</v>
      </c>
      <c r="B17" s="17" t="s">
        <v>32</v>
      </c>
      <c r="C17" s="18">
        <v>128468742</v>
      </c>
      <c r="D17" s="18"/>
      <c r="E17" s="19">
        <v>2488572</v>
      </c>
      <c r="F17" s="20">
        <v>2488572</v>
      </c>
      <c r="G17" s="24">
        <v>128468742</v>
      </c>
      <c r="H17" s="24"/>
      <c r="I17" s="24"/>
      <c r="J17" s="20">
        <v>128468742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128468742</v>
      </c>
      <c r="X17" s="20">
        <v>622143</v>
      </c>
      <c r="Y17" s="24">
        <v>127846599</v>
      </c>
      <c r="Z17" s="25">
        <v>20549.391217131753</v>
      </c>
      <c r="AA17" s="26">
        <v>2488572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128468742</v>
      </c>
      <c r="D25" s="29">
        <f t="shared" ref="D25:Y25" si="1">SUM(D15:D24)</f>
        <v>0</v>
      </c>
      <c r="E25" s="35">
        <f t="shared" si="1"/>
        <v>20536062</v>
      </c>
      <c r="F25" s="36">
        <f t="shared" si="1"/>
        <v>20536062</v>
      </c>
      <c r="G25" s="36">
        <f t="shared" si="1"/>
        <v>128468742</v>
      </c>
      <c r="H25" s="36">
        <f t="shared" si="1"/>
        <v>0</v>
      </c>
      <c r="I25" s="36">
        <f t="shared" si="1"/>
        <v>0</v>
      </c>
      <c r="J25" s="36">
        <f t="shared" si="1"/>
        <v>128468742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128468742</v>
      </c>
      <c r="X25" s="36">
        <f t="shared" si="1"/>
        <v>18669633</v>
      </c>
      <c r="Y25" s="36">
        <f t="shared" si="1"/>
        <v>109799109</v>
      </c>
      <c r="Z25" s="37">
        <f>+IF(X25&lt;&gt;0,+(Y25/X25)*100,0)</f>
        <v>588.11605455768733</v>
      </c>
      <c r="AA25" s="38">
        <f>SUM(AA15:AA24)</f>
        <v>20536062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119728949</v>
      </c>
      <c r="D26" s="29">
        <f>+D13+D25</f>
        <v>0</v>
      </c>
      <c r="E26" s="30">
        <f t="shared" si="2"/>
        <v>179863759</v>
      </c>
      <c r="F26" s="31">
        <f t="shared" si="2"/>
        <v>179863759</v>
      </c>
      <c r="G26" s="31">
        <f t="shared" si="2"/>
        <v>118880759</v>
      </c>
      <c r="H26" s="31">
        <f t="shared" si="2"/>
        <v>802545</v>
      </c>
      <c r="I26" s="31">
        <f t="shared" si="2"/>
        <v>3948108</v>
      </c>
      <c r="J26" s="31">
        <f t="shared" si="2"/>
        <v>123631412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123631412</v>
      </c>
      <c r="X26" s="31">
        <f t="shared" si="2"/>
        <v>192079665</v>
      </c>
      <c r="Y26" s="31">
        <f t="shared" si="2"/>
        <v>-68448253</v>
      </c>
      <c r="Z26" s="32">
        <f>+IF(X26&lt;&gt;0,+(Y26/X26)*100,0)</f>
        <v>-35.63534588630192</v>
      </c>
      <c r="AA26" s="33">
        <f>+AA13+AA25</f>
        <v>179863759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-184320</v>
      </c>
      <c r="D31" s="18"/>
      <c r="E31" s="19">
        <v>15626458</v>
      </c>
      <c r="F31" s="20">
        <v>15626458</v>
      </c>
      <c r="G31" s="20">
        <v>-186280</v>
      </c>
      <c r="H31" s="20">
        <v>-974</v>
      </c>
      <c r="I31" s="20">
        <v>-3828</v>
      </c>
      <c r="J31" s="20">
        <v>-191082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-191082</v>
      </c>
      <c r="X31" s="20">
        <v>15626458</v>
      </c>
      <c r="Y31" s="20">
        <v>-15817540</v>
      </c>
      <c r="Z31" s="21">
        <v>-101.22281069708822</v>
      </c>
      <c r="AA31" s="22">
        <v>15626458</v>
      </c>
    </row>
    <row r="32" spans="1:27" x14ac:dyDescent="0.25">
      <c r="A32" s="23" t="s">
        <v>59</v>
      </c>
      <c r="B32" s="17" t="s">
        <v>32</v>
      </c>
      <c r="C32" s="18">
        <v>-5224145</v>
      </c>
      <c r="D32" s="18"/>
      <c r="E32" s="19">
        <v>200133641</v>
      </c>
      <c r="F32" s="20">
        <v>200133641</v>
      </c>
      <c r="G32" s="20">
        <v>-5897076</v>
      </c>
      <c r="H32" s="20"/>
      <c r="I32" s="20">
        <v>-1411937</v>
      </c>
      <c r="J32" s="20">
        <v>-7309013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-7309013</v>
      </c>
      <c r="X32" s="20">
        <v>200096210</v>
      </c>
      <c r="Y32" s="20">
        <v>-207405223</v>
      </c>
      <c r="Z32" s="21">
        <v>-103.65274934492763</v>
      </c>
      <c r="AA32" s="22">
        <v>200133641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-276917</v>
      </c>
      <c r="H33" s="20">
        <v>554083</v>
      </c>
      <c r="I33" s="20">
        <v>-277167</v>
      </c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1263625</v>
      </c>
      <c r="D34" s="18"/>
      <c r="E34" s="19"/>
      <c r="F34" s="20"/>
      <c r="G34" s="20">
        <v>1075400</v>
      </c>
      <c r="H34" s="20">
        <v>-48547</v>
      </c>
      <c r="I34" s="20">
        <v>-13335</v>
      </c>
      <c r="J34" s="20">
        <v>1013518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1013518</v>
      </c>
      <c r="X34" s="20"/>
      <c r="Y34" s="20">
        <v>1013518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15496589</v>
      </c>
      <c r="D35" s="18"/>
      <c r="E35" s="19">
        <v>2578825</v>
      </c>
      <c r="F35" s="20">
        <v>2578825</v>
      </c>
      <c r="G35" s="20">
        <v>15706145</v>
      </c>
      <c r="H35" s="20">
        <v>204197</v>
      </c>
      <c r="I35" s="20">
        <v>792719</v>
      </c>
      <c r="J35" s="20">
        <v>16703061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16703061</v>
      </c>
      <c r="X35" s="20">
        <v>644706</v>
      </c>
      <c r="Y35" s="20">
        <v>16058355</v>
      </c>
      <c r="Z35" s="21">
        <v>2490.8027845250394</v>
      </c>
      <c r="AA35" s="22">
        <v>2578825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11351749</v>
      </c>
      <c r="D37" s="29">
        <f t="shared" ref="D37:Y37" si="3">SUM(D29:D36)</f>
        <v>0</v>
      </c>
      <c r="E37" s="30">
        <f t="shared" si="3"/>
        <v>218338924</v>
      </c>
      <c r="F37" s="31">
        <f t="shared" si="3"/>
        <v>218338924</v>
      </c>
      <c r="G37" s="31">
        <f t="shared" si="3"/>
        <v>10421272</v>
      </c>
      <c r="H37" s="31">
        <f t="shared" si="3"/>
        <v>708759</v>
      </c>
      <c r="I37" s="31">
        <f t="shared" si="3"/>
        <v>-913548</v>
      </c>
      <c r="J37" s="31">
        <f t="shared" si="3"/>
        <v>10216483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10216483</v>
      </c>
      <c r="X37" s="31">
        <f t="shared" si="3"/>
        <v>216367374</v>
      </c>
      <c r="Y37" s="31">
        <f t="shared" si="3"/>
        <v>-206150891</v>
      </c>
      <c r="Z37" s="32">
        <f>+IF(X37&lt;&gt;0,+(Y37/X37)*100,0)</f>
        <v>-95.278177660925905</v>
      </c>
      <c r="AA37" s="33">
        <f>SUM(AA29:AA36)</f>
        <v>218338924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29155774</v>
      </c>
      <c r="D40" s="18"/>
      <c r="E40" s="19">
        <v>19676786</v>
      </c>
      <c r="F40" s="20">
        <v>19676786</v>
      </c>
      <c r="G40" s="20">
        <v>29155774</v>
      </c>
      <c r="H40" s="20"/>
      <c r="I40" s="20"/>
      <c r="J40" s="20">
        <v>29155774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29155774</v>
      </c>
      <c r="X40" s="20">
        <v>19676786</v>
      </c>
      <c r="Y40" s="20">
        <v>9478988</v>
      </c>
      <c r="Z40" s="21">
        <v>48.173456783033572</v>
      </c>
      <c r="AA40" s="22">
        <v>19676786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29155774</v>
      </c>
      <c r="D43" s="29">
        <f t="shared" ref="D43:Y43" si="4">SUM(D39:D42)</f>
        <v>0</v>
      </c>
      <c r="E43" s="35">
        <f t="shared" si="4"/>
        <v>19676786</v>
      </c>
      <c r="F43" s="36">
        <f t="shared" si="4"/>
        <v>19676786</v>
      </c>
      <c r="G43" s="36">
        <f t="shared" si="4"/>
        <v>29155774</v>
      </c>
      <c r="H43" s="36">
        <f t="shared" si="4"/>
        <v>0</v>
      </c>
      <c r="I43" s="36">
        <f t="shared" si="4"/>
        <v>0</v>
      </c>
      <c r="J43" s="36">
        <f t="shared" si="4"/>
        <v>29155774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29155774</v>
      </c>
      <c r="X43" s="36">
        <f t="shared" si="4"/>
        <v>19676786</v>
      </c>
      <c r="Y43" s="36">
        <f t="shared" si="4"/>
        <v>9478988</v>
      </c>
      <c r="Z43" s="37">
        <f>+IF(X43&lt;&gt;0,+(Y43/X43)*100,0)</f>
        <v>48.173456783033572</v>
      </c>
      <c r="AA43" s="38">
        <f>SUM(AA39:AA42)</f>
        <v>19676786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40507523</v>
      </c>
      <c r="D44" s="29">
        <f>+D37+D43</f>
        <v>0</v>
      </c>
      <c r="E44" s="30">
        <f t="shared" si="5"/>
        <v>238015710</v>
      </c>
      <c r="F44" s="31">
        <f t="shared" si="5"/>
        <v>238015710</v>
      </c>
      <c r="G44" s="31">
        <f t="shared" si="5"/>
        <v>39577046</v>
      </c>
      <c r="H44" s="31">
        <f t="shared" si="5"/>
        <v>708759</v>
      </c>
      <c r="I44" s="31">
        <f t="shared" si="5"/>
        <v>-913548</v>
      </c>
      <c r="J44" s="31">
        <f t="shared" si="5"/>
        <v>39372257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39372257</v>
      </c>
      <c r="X44" s="31">
        <f t="shared" si="5"/>
        <v>236044160</v>
      </c>
      <c r="Y44" s="31">
        <f t="shared" si="5"/>
        <v>-196671903</v>
      </c>
      <c r="Z44" s="32">
        <f>+IF(X44&lt;&gt;0,+(Y44/X44)*100,0)</f>
        <v>-83.319961400443034</v>
      </c>
      <c r="AA44" s="33">
        <f>+AA37+AA43</f>
        <v>238015710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79221426</v>
      </c>
      <c r="D45" s="42">
        <f t="shared" si="6"/>
        <v>0</v>
      </c>
      <c r="E45" s="43">
        <f t="shared" si="6"/>
        <v>-58151951</v>
      </c>
      <c r="F45" s="44">
        <f t="shared" si="6"/>
        <v>-58151951</v>
      </c>
      <c r="G45" s="44">
        <f t="shared" si="6"/>
        <v>79303713</v>
      </c>
      <c r="H45" s="44">
        <f t="shared" si="6"/>
        <v>93786</v>
      </c>
      <c r="I45" s="44">
        <f t="shared" si="6"/>
        <v>4861656</v>
      </c>
      <c r="J45" s="44">
        <f t="shared" si="6"/>
        <v>84259155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84259155</v>
      </c>
      <c r="X45" s="44">
        <f t="shared" si="6"/>
        <v>-43964495</v>
      </c>
      <c r="Y45" s="44">
        <f t="shared" si="6"/>
        <v>128223650</v>
      </c>
      <c r="Z45" s="45">
        <f>+IF(X45&lt;&gt;0,+(Y45/X45)*100,0)</f>
        <v>-291.65273023151974</v>
      </c>
      <c r="AA45" s="46">
        <f>+AA26-AA44</f>
        <v>-58151951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-23897912</v>
      </c>
      <c r="D47" s="18"/>
      <c r="E47" s="19">
        <v>-18916608</v>
      </c>
      <c r="F47" s="20">
        <v>-18916608</v>
      </c>
      <c r="G47" s="20">
        <v>-21205638</v>
      </c>
      <c r="H47" s="20">
        <v>-13504196</v>
      </c>
      <c r="I47" s="20">
        <v>2824547</v>
      </c>
      <c r="J47" s="20">
        <v>-31885287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-31885287</v>
      </c>
      <c r="X47" s="20">
        <v>-4729152</v>
      </c>
      <c r="Y47" s="20">
        <v>-27156135</v>
      </c>
      <c r="Z47" s="47">
        <v>574.22842403881282</v>
      </c>
      <c r="AA47" s="22">
        <v>-18916608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-23897912</v>
      </c>
      <c r="D50" s="50">
        <f t="shared" ref="D50:Y50" si="7">SUM(D47:D49)</f>
        <v>0</v>
      </c>
      <c r="E50" s="51">
        <f t="shared" si="7"/>
        <v>-18916608</v>
      </c>
      <c r="F50" s="52">
        <f t="shared" si="7"/>
        <v>-18916608</v>
      </c>
      <c r="G50" s="52">
        <f t="shared" si="7"/>
        <v>-21205638</v>
      </c>
      <c r="H50" s="52">
        <f t="shared" si="7"/>
        <v>-13504196</v>
      </c>
      <c r="I50" s="52">
        <f t="shared" si="7"/>
        <v>2824547</v>
      </c>
      <c r="J50" s="52">
        <f t="shared" si="7"/>
        <v>-31885287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-31885287</v>
      </c>
      <c r="X50" s="52">
        <f t="shared" si="7"/>
        <v>-4729152</v>
      </c>
      <c r="Y50" s="52">
        <f t="shared" si="7"/>
        <v>-27156135</v>
      </c>
      <c r="Z50" s="53">
        <f>+IF(X50&lt;&gt;0,+(Y50/X50)*100,0)</f>
        <v>574.22842403881282</v>
      </c>
      <c r="AA50" s="54">
        <f>SUM(AA47:AA49)</f>
        <v>-18916608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-80070774</v>
      </c>
      <c r="D6" s="18"/>
      <c r="E6" s="19">
        <v>-15381154</v>
      </c>
      <c r="F6" s="20">
        <v>-15381154</v>
      </c>
      <c r="G6" s="20">
        <v>-80176556</v>
      </c>
      <c r="H6" s="20">
        <v>213789</v>
      </c>
      <c r="I6" s="20">
        <v>213845</v>
      </c>
      <c r="J6" s="20">
        <v>-79748922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-79748922</v>
      </c>
      <c r="X6" s="20">
        <v>-3845289</v>
      </c>
      <c r="Y6" s="20">
        <v>-75903633</v>
      </c>
      <c r="Z6" s="21">
        <v>1973.9383177701338</v>
      </c>
      <c r="AA6" s="22">
        <v>-15381154</v>
      </c>
    </row>
    <row r="7" spans="1:27" x14ac:dyDescent="0.25">
      <c r="A7" s="23" t="s">
        <v>35</v>
      </c>
      <c r="B7" s="17" t="s">
        <v>32</v>
      </c>
      <c r="C7" s="18">
        <v>25331131</v>
      </c>
      <c r="D7" s="18"/>
      <c r="E7" s="19">
        <v>7855485</v>
      </c>
      <c r="F7" s="20">
        <v>7855485</v>
      </c>
      <c r="G7" s="20">
        <v>19400281</v>
      </c>
      <c r="H7" s="20">
        <v>-824436</v>
      </c>
      <c r="I7" s="20">
        <v>545474</v>
      </c>
      <c r="J7" s="20">
        <v>19121319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19121319</v>
      </c>
      <c r="X7" s="20">
        <v>3068888</v>
      </c>
      <c r="Y7" s="20">
        <v>16052431</v>
      </c>
      <c r="Z7" s="21">
        <v>523.06995237362855</v>
      </c>
      <c r="AA7" s="22">
        <v>7855485</v>
      </c>
    </row>
    <row r="8" spans="1:27" x14ac:dyDescent="0.25">
      <c r="A8" s="23" t="s">
        <v>36</v>
      </c>
      <c r="B8" s="17" t="s">
        <v>32</v>
      </c>
      <c r="C8" s="18">
        <v>343123</v>
      </c>
      <c r="D8" s="18"/>
      <c r="E8" s="19"/>
      <c r="F8" s="20"/>
      <c r="G8" s="20">
        <v>376834</v>
      </c>
      <c r="H8" s="20">
        <v>27001</v>
      </c>
      <c r="I8" s="20">
        <v>30557</v>
      </c>
      <c r="J8" s="20">
        <v>434392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434392</v>
      </c>
      <c r="X8" s="20"/>
      <c r="Y8" s="20">
        <v>434392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-4921566</v>
      </c>
      <c r="D10" s="18"/>
      <c r="E10" s="19"/>
      <c r="F10" s="20"/>
      <c r="G10" s="20">
        <v>-4938935</v>
      </c>
      <c r="H10" s="20">
        <v>-40785</v>
      </c>
      <c r="I10" s="20">
        <v>-371485</v>
      </c>
      <c r="J10" s="20">
        <v>-5351205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-5351205</v>
      </c>
      <c r="X10" s="20"/>
      <c r="Y10" s="20">
        <v>-5351205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10257842</v>
      </c>
      <c r="D11" s="18"/>
      <c r="E11" s="19"/>
      <c r="F11" s="20"/>
      <c r="G11" s="24">
        <v>10257842</v>
      </c>
      <c r="H11" s="24"/>
      <c r="I11" s="24"/>
      <c r="J11" s="20">
        <v>10257842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10257842</v>
      </c>
      <c r="X11" s="20"/>
      <c r="Y11" s="24">
        <v>10257842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-49064017</v>
      </c>
      <c r="D13" s="29">
        <f>SUM(D6:D12)</f>
        <v>0</v>
      </c>
      <c r="E13" s="30">
        <f t="shared" si="0"/>
        <v>-7525669</v>
      </c>
      <c r="F13" s="31">
        <f t="shared" si="0"/>
        <v>-7525669</v>
      </c>
      <c r="G13" s="31">
        <f t="shared" si="0"/>
        <v>-55084307</v>
      </c>
      <c r="H13" s="31">
        <f t="shared" si="0"/>
        <v>-624431</v>
      </c>
      <c r="I13" s="31">
        <f t="shared" si="0"/>
        <v>418391</v>
      </c>
      <c r="J13" s="31">
        <f t="shared" si="0"/>
        <v>-55290347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-55290347</v>
      </c>
      <c r="X13" s="31">
        <f t="shared" si="0"/>
        <v>-776401</v>
      </c>
      <c r="Y13" s="31">
        <f t="shared" si="0"/>
        <v>-54513946</v>
      </c>
      <c r="Z13" s="32">
        <f>+IF(X13&lt;&gt;0,+(Y13/X13)*100,0)</f>
        <v>7021.364732915079</v>
      </c>
      <c r="AA13" s="33">
        <f>SUM(AA6:AA12)</f>
        <v>-7525669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1000000</v>
      </c>
      <c r="F17" s="20">
        <v>1000000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249999</v>
      </c>
      <c r="Y17" s="24">
        <v>13037898</v>
      </c>
      <c r="Z17" s="25">
        <v>5215.1800607202431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249999</v>
      </c>
      <c r="Y25" s="36">
        <f t="shared" si="1"/>
        <v>13037898</v>
      </c>
      <c r="Z25" s="37">
        <f>+IF(X25&lt;&gt;0,+(Y25/X25)*100,0)</f>
        <v>5215.1800607202431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-35776120</v>
      </c>
      <c r="D26" s="29">
        <f>+D13+D25</f>
        <v>0</v>
      </c>
      <c r="E26" s="30">
        <f t="shared" si="2"/>
        <v>-6525669</v>
      </c>
      <c r="F26" s="31">
        <f t="shared" si="2"/>
        <v>-6525669</v>
      </c>
      <c r="G26" s="31">
        <f t="shared" si="2"/>
        <v>-41796410</v>
      </c>
      <c r="H26" s="31">
        <f t="shared" si="2"/>
        <v>-624431</v>
      </c>
      <c r="I26" s="31">
        <f t="shared" si="2"/>
        <v>418391</v>
      </c>
      <c r="J26" s="31">
        <f t="shared" si="2"/>
        <v>-42002450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-42002450</v>
      </c>
      <c r="X26" s="31">
        <f t="shared" si="2"/>
        <v>-526402</v>
      </c>
      <c r="Y26" s="31">
        <f t="shared" si="2"/>
        <v>-41476048</v>
      </c>
      <c r="Z26" s="32">
        <f>+IF(X26&lt;&gt;0,+(Y26/X26)*100,0)</f>
        <v>7879.158513835434</v>
      </c>
      <c r="AA26" s="33">
        <f>+AA13+AA25</f>
        <v>-6525669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-868805</v>
      </c>
      <c r="D32" s="18"/>
      <c r="E32" s="19">
        <v>1</v>
      </c>
      <c r="F32" s="20">
        <v>1</v>
      </c>
      <c r="G32" s="20">
        <v>-1135626</v>
      </c>
      <c r="H32" s="20">
        <v>-19940</v>
      </c>
      <c r="I32" s="20"/>
      <c r="J32" s="20">
        <v>-1155566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-1155566</v>
      </c>
      <c r="X32" s="20"/>
      <c r="Y32" s="20">
        <v>-1155566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2394738</v>
      </c>
      <c r="D35" s="18"/>
      <c r="E35" s="19">
        <v>824338</v>
      </c>
      <c r="F35" s="20">
        <v>824338</v>
      </c>
      <c r="G35" s="20">
        <v>2474609</v>
      </c>
      <c r="H35" s="20">
        <v>80256</v>
      </c>
      <c r="I35" s="20">
        <v>79934</v>
      </c>
      <c r="J35" s="20">
        <v>2634799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2634799</v>
      </c>
      <c r="X35" s="20">
        <v>206085</v>
      </c>
      <c r="Y35" s="20">
        <v>2428714</v>
      </c>
      <c r="Z35" s="21">
        <v>1178.5011039134338</v>
      </c>
      <c r="AA35" s="22">
        <v>824338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1525933</v>
      </c>
      <c r="D37" s="29">
        <f t="shared" ref="D37:Y37" si="3">SUM(D29:D36)</f>
        <v>0</v>
      </c>
      <c r="E37" s="30">
        <f t="shared" si="3"/>
        <v>824339</v>
      </c>
      <c r="F37" s="31">
        <f t="shared" si="3"/>
        <v>824339</v>
      </c>
      <c r="G37" s="31">
        <f t="shared" si="3"/>
        <v>1338983</v>
      </c>
      <c r="H37" s="31">
        <f t="shared" si="3"/>
        <v>60316</v>
      </c>
      <c r="I37" s="31">
        <f t="shared" si="3"/>
        <v>79934</v>
      </c>
      <c r="J37" s="31">
        <f t="shared" si="3"/>
        <v>1479233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1479233</v>
      </c>
      <c r="X37" s="31">
        <f t="shared" si="3"/>
        <v>206085</v>
      </c>
      <c r="Y37" s="31">
        <f t="shared" si="3"/>
        <v>1273148</v>
      </c>
      <c r="Z37" s="32">
        <f>+IF(X37&lt;&gt;0,+(Y37/X37)*100,0)</f>
        <v>617.77810126889392</v>
      </c>
      <c r="AA37" s="33">
        <f>SUM(AA29:AA36)</f>
        <v>824339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1525933</v>
      </c>
      <c r="D44" s="29">
        <f>+D37+D43</f>
        <v>0</v>
      </c>
      <c r="E44" s="30">
        <f t="shared" si="5"/>
        <v>824339</v>
      </c>
      <c r="F44" s="31">
        <f t="shared" si="5"/>
        <v>824339</v>
      </c>
      <c r="G44" s="31">
        <f t="shared" si="5"/>
        <v>1338983</v>
      </c>
      <c r="H44" s="31">
        <f t="shared" si="5"/>
        <v>60316</v>
      </c>
      <c r="I44" s="31">
        <f t="shared" si="5"/>
        <v>79934</v>
      </c>
      <c r="J44" s="31">
        <f t="shared" si="5"/>
        <v>1479233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1479233</v>
      </c>
      <c r="X44" s="31">
        <f t="shared" si="5"/>
        <v>206085</v>
      </c>
      <c r="Y44" s="31">
        <f t="shared" si="5"/>
        <v>1273148</v>
      </c>
      <c r="Z44" s="32">
        <f>+IF(X44&lt;&gt;0,+(Y44/X44)*100,0)</f>
        <v>617.77810126889392</v>
      </c>
      <c r="AA44" s="33">
        <f>+AA37+AA43</f>
        <v>824339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-37302053</v>
      </c>
      <c r="D45" s="42">
        <f t="shared" si="6"/>
        <v>0</v>
      </c>
      <c r="E45" s="43">
        <f t="shared" si="6"/>
        <v>-7350008</v>
      </c>
      <c r="F45" s="44">
        <f t="shared" si="6"/>
        <v>-7350008</v>
      </c>
      <c r="G45" s="44">
        <f t="shared" si="6"/>
        <v>-43135393</v>
      </c>
      <c r="H45" s="44">
        <f t="shared" si="6"/>
        <v>-684747</v>
      </c>
      <c r="I45" s="44">
        <f t="shared" si="6"/>
        <v>338457</v>
      </c>
      <c r="J45" s="44">
        <f t="shared" si="6"/>
        <v>-43481683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-43481683</v>
      </c>
      <c r="X45" s="44">
        <f t="shared" si="6"/>
        <v>-732487</v>
      </c>
      <c r="Y45" s="44">
        <f t="shared" si="6"/>
        <v>-42749196</v>
      </c>
      <c r="Z45" s="45">
        <f>+IF(X45&lt;&gt;0,+(Y45/X45)*100,0)</f>
        <v>5836.1712904119795</v>
      </c>
      <c r="AA45" s="46">
        <f>+AA26-AA44</f>
        <v>-7350008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-44993573</v>
      </c>
      <c r="D47" s="18"/>
      <c r="E47" s="19">
        <v>-8823358</v>
      </c>
      <c r="F47" s="20">
        <v>-8823358</v>
      </c>
      <c r="G47" s="20">
        <v>-45457002</v>
      </c>
      <c r="H47" s="20">
        <v>-349562</v>
      </c>
      <c r="I47" s="20">
        <v>313344</v>
      </c>
      <c r="J47" s="20">
        <v>-45493220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-45493220</v>
      </c>
      <c r="X47" s="20">
        <v>-2205843</v>
      </c>
      <c r="Y47" s="20">
        <v>-43287377</v>
      </c>
      <c r="Z47" s="47">
        <v>1962.3960998130872</v>
      </c>
      <c r="AA47" s="22">
        <v>-8823358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-44993573</v>
      </c>
      <c r="D50" s="50">
        <f t="shared" ref="D50:Y50" si="7">SUM(D47:D49)</f>
        <v>0</v>
      </c>
      <c r="E50" s="51">
        <f t="shared" si="7"/>
        <v>-8823358</v>
      </c>
      <c r="F50" s="52">
        <f t="shared" si="7"/>
        <v>-8823358</v>
      </c>
      <c r="G50" s="52">
        <f t="shared" si="7"/>
        <v>-45457002</v>
      </c>
      <c r="H50" s="52">
        <f t="shared" si="7"/>
        <v>-349562</v>
      </c>
      <c r="I50" s="52">
        <f t="shared" si="7"/>
        <v>313344</v>
      </c>
      <c r="J50" s="52">
        <f t="shared" si="7"/>
        <v>-45493220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-45493220</v>
      </c>
      <c r="X50" s="52">
        <f t="shared" si="7"/>
        <v>-2205843</v>
      </c>
      <c r="Y50" s="52">
        <f t="shared" si="7"/>
        <v>-43287377</v>
      </c>
      <c r="Z50" s="53">
        <f>+IF(X50&lt;&gt;0,+(Y50/X50)*100,0)</f>
        <v>1962.3960998130872</v>
      </c>
      <c r="AA50" s="54">
        <f>SUM(AA47:AA49)</f>
        <v>-8823358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111890</v>
      </c>
      <c r="F7" s="20">
        <v>111890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27972</v>
      </c>
      <c r="Y7" s="20">
        <v>-27972</v>
      </c>
      <c r="Z7" s="21">
        <v>-100</v>
      </c>
      <c r="AA7" s="22">
        <v>111890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111890</v>
      </c>
      <c r="F13" s="31">
        <f t="shared" si="0"/>
        <v>111890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27972</v>
      </c>
      <c r="Y13" s="31">
        <f t="shared" si="0"/>
        <v>-27972</v>
      </c>
      <c r="Z13" s="32">
        <f>+IF(X13&lt;&gt;0,+(Y13/X13)*100,0)</f>
        <v>-100</v>
      </c>
      <c r="AA13" s="33">
        <f>SUM(AA6:AA12)</f>
        <v>111890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111890</v>
      </c>
      <c r="F26" s="31">
        <f t="shared" si="2"/>
        <v>111890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27972</v>
      </c>
      <c r="Y26" s="31">
        <f t="shared" si="2"/>
        <v>-27972</v>
      </c>
      <c r="Z26" s="32">
        <f>+IF(X26&lt;&gt;0,+(Y26/X26)*100,0)</f>
        <v>-100</v>
      </c>
      <c r="AA26" s="33">
        <f>+AA13+AA25</f>
        <v>111890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95188</v>
      </c>
      <c r="F35" s="20">
        <v>95188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23796</v>
      </c>
      <c r="Y35" s="20">
        <v>-23796</v>
      </c>
      <c r="Z35" s="21">
        <v>-100</v>
      </c>
      <c r="AA35" s="22">
        <v>95188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95188</v>
      </c>
      <c r="F37" s="31">
        <f t="shared" si="3"/>
        <v>95188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23796</v>
      </c>
      <c r="Y37" s="31">
        <f t="shared" si="3"/>
        <v>-23796</v>
      </c>
      <c r="Z37" s="32">
        <f>+IF(X37&lt;&gt;0,+(Y37/X37)*100,0)</f>
        <v>-100</v>
      </c>
      <c r="AA37" s="33">
        <f>SUM(AA29:AA36)</f>
        <v>95188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95188</v>
      </c>
      <c r="F44" s="31">
        <f t="shared" si="5"/>
        <v>95188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23796</v>
      </c>
      <c r="Y44" s="31">
        <f t="shared" si="5"/>
        <v>-23796</v>
      </c>
      <c r="Z44" s="32">
        <f>+IF(X44&lt;&gt;0,+(Y44/X44)*100,0)</f>
        <v>-100</v>
      </c>
      <c r="AA44" s="33">
        <f>+AA37+AA43</f>
        <v>95188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16702</v>
      </c>
      <c r="F45" s="44">
        <f t="shared" si="6"/>
        <v>16702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4176</v>
      </c>
      <c r="Y45" s="44">
        <f t="shared" si="6"/>
        <v>-4176</v>
      </c>
      <c r="Z45" s="45">
        <f>+IF(X45&lt;&gt;0,+(Y45/X45)*100,0)</f>
        <v>-100</v>
      </c>
      <c r="AA45" s="46">
        <f>+AA26-AA44</f>
        <v>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16702</v>
      </c>
      <c r="F47" s="20">
        <v>16702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4176</v>
      </c>
      <c r="Y47" s="20">
        <v>-4176</v>
      </c>
      <c r="Z47" s="47">
        <v>-100</v>
      </c>
      <c r="AA47" s="22">
        <v>16702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16702</v>
      </c>
      <c r="F50" s="52">
        <f t="shared" si="7"/>
        <v>16702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4176</v>
      </c>
      <c r="Y50" s="52">
        <f t="shared" si="7"/>
        <v>-4176</v>
      </c>
      <c r="Z50" s="53">
        <f>+IF(X50&lt;&gt;0,+(Y50/X50)*100,0)</f>
        <v>-100</v>
      </c>
      <c r="AA50" s="54">
        <f>SUM(AA47:AA49)</f>
        <v>16702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2830542</v>
      </c>
      <c r="D7" s="18"/>
      <c r="E7" s="19">
        <v>1813508</v>
      </c>
      <c r="F7" s="20">
        <v>1813508</v>
      </c>
      <c r="G7" s="20">
        <v>4617926</v>
      </c>
      <c r="H7" s="20">
        <v>-1400386</v>
      </c>
      <c r="I7" s="20">
        <v>226631</v>
      </c>
      <c r="J7" s="20">
        <v>3444171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3444171</v>
      </c>
      <c r="X7" s="20">
        <v>453384</v>
      </c>
      <c r="Y7" s="20">
        <v>2990787</v>
      </c>
      <c r="Z7" s="21">
        <v>659.65869991001011</v>
      </c>
      <c r="AA7" s="22">
        <v>1813508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2830542</v>
      </c>
      <c r="D13" s="29">
        <f>SUM(D6:D12)</f>
        <v>0</v>
      </c>
      <c r="E13" s="30">
        <f t="shared" si="0"/>
        <v>1813508</v>
      </c>
      <c r="F13" s="31">
        <f t="shared" si="0"/>
        <v>1813508</v>
      </c>
      <c r="G13" s="31">
        <f t="shared" si="0"/>
        <v>4617926</v>
      </c>
      <c r="H13" s="31">
        <f t="shared" si="0"/>
        <v>-1400386</v>
      </c>
      <c r="I13" s="31">
        <f t="shared" si="0"/>
        <v>226631</v>
      </c>
      <c r="J13" s="31">
        <f t="shared" si="0"/>
        <v>3444171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3444171</v>
      </c>
      <c r="X13" s="31">
        <f t="shared" si="0"/>
        <v>453384</v>
      </c>
      <c r="Y13" s="31">
        <f t="shared" si="0"/>
        <v>2990787</v>
      </c>
      <c r="Z13" s="32">
        <f>+IF(X13&lt;&gt;0,+(Y13/X13)*100,0)</f>
        <v>659.65869991001011</v>
      </c>
      <c r="AA13" s="33">
        <f>SUM(AA6:AA12)</f>
        <v>1813508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-15590131</v>
      </c>
      <c r="D17" s="18"/>
      <c r="E17" s="19">
        <v>-16111258</v>
      </c>
      <c r="F17" s="20">
        <v>-16111258</v>
      </c>
      <c r="G17" s="24">
        <v>-15307903</v>
      </c>
      <c r="H17" s="24">
        <v>-282228</v>
      </c>
      <c r="I17" s="24"/>
      <c r="J17" s="20">
        <v>-15590131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-15590131</v>
      </c>
      <c r="X17" s="20">
        <v>-4027809</v>
      </c>
      <c r="Y17" s="24">
        <v>-11562322</v>
      </c>
      <c r="Z17" s="25">
        <v>287.06232097897396</v>
      </c>
      <c r="AA17" s="26">
        <v>-16111258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-15590131</v>
      </c>
      <c r="D25" s="29">
        <f t="shared" ref="D25:Y25" si="1">SUM(D15:D24)</f>
        <v>0</v>
      </c>
      <c r="E25" s="35">
        <f t="shared" si="1"/>
        <v>-16111258</v>
      </c>
      <c r="F25" s="36">
        <f t="shared" si="1"/>
        <v>-16111258</v>
      </c>
      <c r="G25" s="36">
        <f t="shared" si="1"/>
        <v>-15307903</v>
      </c>
      <c r="H25" s="36">
        <f t="shared" si="1"/>
        <v>-282228</v>
      </c>
      <c r="I25" s="36">
        <f t="shared" si="1"/>
        <v>0</v>
      </c>
      <c r="J25" s="36">
        <f t="shared" si="1"/>
        <v>-15590131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-15590131</v>
      </c>
      <c r="X25" s="36">
        <f t="shared" si="1"/>
        <v>-4027809</v>
      </c>
      <c r="Y25" s="36">
        <f t="shared" si="1"/>
        <v>-11562322</v>
      </c>
      <c r="Z25" s="37">
        <f>+IF(X25&lt;&gt;0,+(Y25/X25)*100,0)</f>
        <v>287.06232097897396</v>
      </c>
      <c r="AA25" s="38">
        <f>SUM(AA15:AA24)</f>
        <v>-16111258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-12759589</v>
      </c>
      <c r="D26" s="29">
        <f>+D13+D25</f>
        <v>0</v>
      </c>
      <c r="E26" s="30">
        <f t="shared" si="2"/>
        <v>-14297750</v>
      </c>
      <c r="F26" s="31">
        <f t="shared" si="2"/>
        <v>-14297750</v>
      </c>
      <c r="G26" s="31">
        <f t="shared" si="2"/>
        <v>-10689977</v>
      </c>
      <c r="H26" s="31">
        <f t="shared" si="2"/>
        <v>-1682614</v>
      </c>
      <c r="I26" s="31">
        <f t="shared" si="2"/>
        <v>226631</v>
      </c>
      <c r="J26" s="31">
        <f t="shared" si="2"/>
        <v>-12145960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-12145960</v>
      </c>
      <c r="X26" s="31">
        <f t="shared" si="2"/>
        <v>-3574425</v>
      </c>
      <c r="Y26" s="31">
        <f t="shared" si="2"/>
        <v>-8571535</v>
      </c>
      <c r="Z26" s="32">
        <f>+IF(X26&lt;&gt;0,+(Y26/X26)*100,0)</f>
        <v>239.80178630129322</v>
      </c>
      <c r="AA26" s="33">
        <f>+AA13+AA25</f>
        <v>-14297750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>
        <v>135395</v>
      </c>
      <c r="F33" s="20">
        <v>135395</v>
      </c>
      <c r="G33" s="20">
        <v>135395</v>
      </c>
      <c r="H33" s="20">
        <v>442000</v>
      </c>
      <c r="I33" s="20">
        <v>-1769000</v>
      </c>
      <c r="J33" s="20">
        <v>-1191605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-1191605</v>
      </c>
      <c r="X33" s="20">
        <v>33843</v>
      </c>
      <c r="Y33" s="20">
        <v>-1225448</v>
      </c>
      <c r="Z33" s="21">
        <v>-3620.9792276098456</v>
      </c>
      <c r="AA33" s="22">
        <v>135395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1261760</v>
      </c>
      <c r="D35" s="18"/>
      <c r="E35" s="19"/>
      <c r="F35" s="20"/>
      <c r="G35" s="20">
        <v>1280364</v>
      </c>
      <c r="H35" s="20">
        <v>25466</v>
      </c>
      <c r="I35" s="20">
        <v>25735</v>
      </c>
      <c r="J35" s="20">
        <v>1331565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1331565</v>
      </c>
      <c r="X35" s="20"/>
      <c r="Y35" s="20">
        <v>1331565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1397155</v>
      </c>
      <c r="D37" s="29">
        <f t="shared" ref="D37:Y37" si="3">SUM(D29:D36)</f>
        <v>0</v>
      </c>
      <c r="E37" s="30">
        <f t="shared" si="3"/>
        <v>135395</v>
      </c>
      <c r="F37" s="31">
        <f t="shared" si="3"/>
        <v>135395</v>
      </c>
      <c r="G37" s="31">
        <f t="shared" si="3"/>
        <v>1415759</v>
      </c>
      <c r="H37" s="31">
        <f t="shared" si="3"/>
        <v>467466</v>
      </c>
      <c r="I37" s="31">
        <f t="shared" si="3"/>
        <v>-1743265</v>
      </c>
      <c r="J37" s="31">
        <f t="shared" si="3"/>
        <v>139960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139960</v>
      </c>
      <c r="X37" s="31">
        <f t="shared" si="3"/>
        <v>33843</v>
      </c>
      <c r="Y37" s="31">
        <f t="shared" si="3"/>
        <v>106117</v>
      </c>
      <c r="Z37" s="32">
        <f>+IF(X37&lt;&gt;0,+(Y37/X37)*100,0)</f>
        <v>313.55671778506633</v>
      </c>
      <c r="AA37" s="33">
        <f>SUM(AA29:AA36)</f>
        <v>135395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19321124</v>
      </c>
      <c r="D40" s="18"/>
      <c r="E40" s="19">
        <v>16860685</v>
      </c>
      <c r="F40" s="20">
        <v>16860685</v>
      </c>
      <c r="G40" s="20">
        <v>16860685</v>
      </c>
      <c r="H40" s="20">
        <v>2460439</v>
      </c>
      <c r="I40" s="20"/>
      <c r="J40" s="20">
        <v>19321124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19321124</v>
      </c>
      <c r="X40" s="20">
        <v>4215171</v>
      </c>
      <c r="Y40" s="20">
        <v>15105953</v>
      </c>
      <c r="Z40" s="21">
        <v>358.371060153906</v>
      </c>
      <c r="AA40" s="22">
        <v>16860685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19321124</v>
      </c>
      <c r="D43" s="29">
        <f t="shared" ref="D43:Y43" si="4">SUM(D39:D42)</f>
        <v>0</v>
      </c>
      <c r="E43" s="35">
        <f t="shared" si="4"/>
        <v>16860685</v>
      </c>
      <c r="F43" s="36">
        <f t="shared" si="4"/>
        <v>16860685</v>
      </c>
      <c r="G43" s="36">
        <f t="shared" si="4"/>
        <v>16860685</v>
      </c>
      <c r="H43" s="36">
        <f t="shared" si="4"/>
        <v>2460439</v>
      </c>
      <c r="I43" s="36">
        <f t="shared" si="4"/>
        <v>0</v>
      </c>
      <c r="J43" s="36">
        <f t="shared" si="4"/>
        <v>19321124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19321124</v>
      </c>
      <c r="X43" s="36">
        <f t="shared" si="4"/>
        <v>4215171</v>
      </c>
      <c r="Y43" s="36">
        <f t="shared" si="4"/>
        <v>15105953</v>
      </c>
      <c r="Z43" s="37">
        <f>+IF(X43&lt;&gt;0,+(Y43/X43)*100,0)</f>
        <v>358.371060153906</v>
      </c>
      <c r="AA43" s="38">
        <f>SUM(AA39:AA42)</f>
        <v>16860685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20718279</v>
      </c>
      <c r="D44" s="29">
        <f>+D37+D43</f>
        <v>0</v>
      </c>
      <c r="E44" s="30">
        <f t="shared" si="5"/>
        <v>16996080</v>
      </c>
      <c r="F44" s="31">
        <f t="shared" si="5"/>
        <v>16996080</v>
      </c>
      <c r="G44" s="31">
        <f t="shared" si="5"/>
        <v>18276444</v>
      </c>
      <c r="H44" s="31">
        <f t="shared" si="5"/>
        <v>2927905</v>
      </c>
      <c r="I44" s="31">
        <f t="shared" si="5"/>
        <v>-1743265</v>
      </c>
      <c r="J44" s="31">
        <f t="shared" si="5"/>
        <v>19461084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19461084</v>
      </c>
      <c r="X44" s="31">
        <f t="shared" si="5"/>
        <v>4249014</v>
      </c>
      <c r="Y44" s="31">
        <f t="shared" si="5"/>
        <v>15212070</v>
      </c>
      <c r="Z44" s="32">
        <f>+IF(X44&lt;&gt;0,+(Y44/X44)*100,0)</f>
        <v>358.01411809892841</v>
      </c>
      <c r="AA44" s="33">
        <f>+AA37+AA43</f>
        <v>16996080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-33477868</v>
      </c>
      <c r="D45" s="42">
        <f t="shared" si="6"/>
        <v>0</v>
      </c>
      <c r="E45" s="43">
        <f t="shared" si="6"/>
        <v>-31293830</v>
      </c>
      <c r="F45" s="44">
        <f t="shared" si="6"/>
        <v>-31293830</v>
      </c>
      <c r="G45" s="44">
        <f t="shared" si="6"/>
        <v>-28966421</v>
      </c>
      <c r="H45" s="44">
        <f t="shared" si="6"/>
        <v>-4610519</v>
      </c>
      <c r="I45" s="44">
        <f t="shared" si="6"/>
        <v>1969896</v>
      </c>
      <c r="J45" s="44">
        <f t="shared" si="6"/>
        <v>-31607044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-31607044</v>
      </c>
      <c r="X45" s="44">
        <f t="shared" si="6"/>
        <v>-7823439</v>
      </c>
      <c r="Y45" s="44">
        <f t="shared" si="6"/>
        <v>-23783605</v>
      </c>
      <c r="Z45" s="45">
        <f>+IF(X45&lt;&gt;0,+(Y45/X45)*100,0)</f>
        <v>304.00447936003593</v>
      </c>
      <c r="AA45" s="46">
        <f>+AA26-AA44</f>
        <v>-31293830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-151461509</v>
      </c>
      <c r="D47" s="18"/>
      <c r="E47" s="19">
        <v>-188925673</v>
      </c>
      <c r="F47" s="20">
        <v>-188925673</v>
      </c>
      <c r="G47" s="20">
        <v>-150792856</v>
      </c>
      <c r="H47" s="20">
        <v>-17391452</v>
      </c>
      <c r="I47" s="20">
        <v>113400</v>
      </c>
      <c r="J47" s="20">
        <v>-168070908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-168070908</v>
      </c>
      <c r="X47" s="20">
        <v>-47231424</v>
      </c>
      <c r="Y47" s="20">
        <v>-120839484</v>
      </c>
      <c r="Z47" s="47">
        <v>255.84552352264458</v>
      </c>
      <c r="AA47" s="22">
        <v>-188925673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-151461509</v>
      </c>
      <c r="D50" s="50">
        <f t="shared" ref="D50:Y50" si="7">SUM(D47:D49)</f>
        <v>0</v>
      </c>
      <c r="E50" s="51">
        <f t="shared" si="7"/>
        <v>-188925673</v>
      </c>
      <c r="F50" s="52">
        <f t="shared" si="7"/>
        <v>-188925673</v>
      </c>
      <c r="G50" s="52">
        <f t="shared" si="7"/>
        <v>-150792856</v>
      </c>
      <c r="H50" s="52">
        <f t="shared" si="7"/>
        <v>-17391452</v>
      </c>
      <c r="I50" s="52">
        <f t="shared" si="7"/>
        <v>113400</v>
      </c>
      <c r="J50" s="52">
        <f t="shared" si="7"/>
        <v>-168070908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-168070908</v>
      </c>
      <c r="X50" s="52">
        <f t="shared" si="7"/>
        <v>-47231424</v>
      </c>
      <c r="Y50" s="52">
        <f t="shared" si="7"/>
        <v>-120839484</v>
      </c>
      <c r="Z50" s="53">
        <f>+IF(X50&lt;&gt;0,+(Y50/X50)*100,0)</f>
        <v>255.84552352264458</v>
      </c>
      <c r="AA50" s="54">
        <f>SUM(AA47:AA49)</f>
        <v>-188925673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342391</v>
      </c>
      <c r="D7" s="18"/>
      <c r="E7" s="19">
        <v>4633264</v>
      </c>
      <c r="F7" s="20">
        <v>4633264</v>
      </c>
      <c r="G7" s="20">
        <v>2443300</v>
      </c>
      <c r="H7" s="20">
        <v>-2090244</v>
      </c>
      <c r="I7" s="20">
        <v>1798</v>
      </c>
      <c r="J7" s="20">
        <v>354854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354854</v>
      </c>
      <c r="X7" s="20">
        <v>1158327</v>
      </c>
      <c r="Y7" s="20">
        <v>-803473</v>
      </c>
      <c r="Z7" s="21">
        <v>-69.364954801191715</v>
      </c>
      <c r="AA7" s="22">
        <v>4633264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342391</v>
      </c>
      <c r="D13" s="29">
        <f>SUM(D6:D12)</f>
        <v>0</v>
      </c>
      <c r="E13" s="30">
        <f t="shared" si="0"/>
        <v>4633264</v>
      </c>
      <c r="F13" s="31">
        <f t="shared" si="0"/>
        <v>4633264</v>
      </c>
      <c r="G13" s="31">
        <f t="shared" si="0"/>
        <v>2443300</v>
      </c>
      <c r="H13" s="31">
        <f t="shared" si="0"/>
        <v>-2090244</v>
      </c>
      <c r="I13" s="31">
        <f t="shared" si="0"/>
        <v>1798</v>
      </c>
      <c r="J13" s="31">
        <f t="shared" si="0"/>
        <v>354854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354854</v>
      </c>
      <c r="X13" s="31">
        <f t="shared" si="0"/>
        <v>1158327</v>
      </c>
      <c r="Y13" s="31">
        <f t="shared" si="0"/>
        <v>-803473</v>
      </c>
      <c r="Z13" s="32">
        <f>+IF(X13&lt;&gt;0,+(Y13/X13)*100,0)</f>
        <v>-69.364954801191715</v>
      </c>
      <c r="AA13" s="33">
        <f>SUM(AA6:AA12)</f>
        <v>4633264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342391</v>
      </c>
      <c r="D26" s="29">
        <f>+D13+D25</f>
        <v>0</v>
      </c>
      <c r="E26" s="30">
        <f t="shared" si="2"/>
        <v>4633264</v>
      </c>
      <c r="F26" s="31">
        <f t="shared" si="2"/>
        <v>4633264</v>
      </c>
      <c r="G26" s="31">
        <f t="shared" si="2"/>
        <v>2443300</v>
      </c>
      <c r="H26" s="31">
        <f t="shared" si="2"/>
        <v>-2090244</v>
      </c>
      <c r="I26" s="31">
        <f t="shared" si="2"/>
        <v>1798</v>
      </c>
      <c r="J26" s="31">
        <f t="shared" si="2"/>
        <v>354854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354854</v>
      </c>
      <c r="X26" s="31">
        <f t="shared" si="2"/>
        <v>1158327</v>
      </c>
      <c r="Y26" s="31">
        <f t="shared" si="2"/>
        <v>-803473</v>
      </c>
      <c r="Z26" s="32">
        <f>+IF(X26&lt;&gt;0,+(Y26/X26)*100,0)</f>
        <v>-69.364954801191715</v>
      </c>
      <c r="AA26" s="33">
        <f>+AA13+AA25</f>
        <v>4633264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554093</v>
      </c>
      <c r="D32" s="18"/>
      <c r="E32" s="19">
        <v>586309</v>
      </c>
      <c r="F32" s="20">
        <v>586309</v>
      </c>
      <c r="G32" s="20">
        <v>586309</v>
      </c>
      <c r="H32" s="20">
        <v>-32216</v>
      </c>
      <c r="I32" s="20"/>
      <c r="J32" s="20">
        <v>554093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554093</v>
      </c>
      <c r="X32" s="20">
        <v>146577</v>
      </c>
      <c r="Y32" s="20">
        <v>407516</v>
      </c>
      <c r="Z32" s="21">
        <v>278.0217905947045</v>
      </c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1313283</v>
      </c>
      <c r="D34" s="18"/>
      <c r="E34" s="19">
        <v>-2555165</v>
      </c>
      <c r="F34" s="20">
        <v>-2555165</v>
      </c>
      <c r="G34" s="20">
        <v>-2555165</v>
      </c>
      <c r="H34" s="20">
        <v>3868448</v>
      </c>
      <c r="I34" s="20"/>
      <c r="J34" s="20">
        <v>1313283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1313283</v>
      </c>
      <c r="X34" s="20">
        <v>-638793</v>
      </c>
      <c r="Y34" s="20">
        <v>1952076</v>
      </c>
      <c r="Z34" s="21">
        <v>-305.58819523695473</v>
      </c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1362160</v>
      </c>
      <c r="D35" s="18"/>
      <c r="E35" s="19">
        <v>1305364</v>
      </c>
      <c r="F35" s="20">
        <v>1305364</v>
      </c>
      <c r="G35" s="20">
        <v>1360906</v>
      </c>
      <c r="H35" s="20">
        <v>-1961</v>
      </c>
      <c r="I35" s="20">
        <v>-1754</v>
      </c>
      <c r="J35" s="20">
        <v>1357191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1357191</v>
      </c>
      <c r="X35" s="20">
        <v>326337</v>
      </c>
      <c r="Y35" s="20">
        <v>1030854</v>
      </c>
      <c r="Z35" s="21">
        <v>315.88633835574882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3229536</v>
      </c>
      <c r="D37" s="29">
        <f t="shared" ref="D37:Y37" si="3">SUM(D29:D36)</f>
        <v>0</v>
      </c>
      <c r="E37" s="30">
        <f t="shared" si="3"/>
        <v>-663492</v>
      </c>
      <c r="F37" s="31">
        <f t="shared" si="3"/>
        <v>-663492</v>
      </c>
      <c r="G37" s="31">
        <f t="shared" si="3"/>
        <v>-607950</v>
      </c>
      <c r="H37" s="31">
        <f t="shared" si="3"/>
        <v>3834271</v>
      </c>
      <c r="I37" s="31">
        <f t="shared" si="3"/>
        <v>-1754</v>
      </c>
      <c r="J37" s="31">
        <f t="shared" si="3"/>
        <v>3224567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3224567</v>
      </c>
      <c r="X37" s="31">
        <f t="shared" si="3"/>
        <v>-165879</v>
      </c>
      <c r="Y37" s="31">
        <f t="shared" si="3"/>
        <v>3390446</v>
      </c>
      <c r="Z37" s="32">
        <f>+IF(X37&lt;&gt;0,+(Y37/X37)*100,0)</f>
        <v>-2043.9271999469493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33831951</v>
      </c>
      <c r="D40" s="18"/>
      <c r="E40" s="19">
        <v>32352841</v>
      </c>
      <c r="F40" s="20">
        <v>32352841</v>
      </c>
      <c r="G40" s="20">
        <v>30914189</v>
      </c>
      <c r="H40" s="20">
        <v>2917762</v>
      </c>
      <c r="I40" s="20"/>
      <c r="J40" s="20">
        <v>33831951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33831951</v>
      </c>
      <c r="X40" s="20">
        <v>8088207</v>
      </c>
      <c r="Y40" s="20">
        <v>25743744</v>
      </c>
      <c r="Z40" s="21">
        <v>318.28740288175118</v>
      </c>
      <c r="AA40" s="22">
        <v>32352841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33831951</v>
      </c>
      <c r="D43" s="29">
        <f t="shared" ref="D43:Y43" si="4">SUM(D39:D42)</f>
        <v>0</v>
      </c>
      <c r="E43" s="35">
        <f t="shared" si="4"/>
        <v>32352841</v>
      </c>
      <c r="F43" s="36">
        <f t="shared" si="4"/>
        <v>32352841</v>
      </c>
      <c r="G43" s="36">
        <f t="shared" si="4"/>
        <v>30914189</v>
      </c>
      <c r="H43" s="36">
        <f t="shared" si="4"/>
        <v>2917762</v>
      </c>
      <c r="I43" s="36">
        <f t="shared" si="4"/>
        <v>0</v>
      </c>
      <c r="J43" s="36">
        <f t="shared" si="4"/>
        <v>33831951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33831951</v>
      </c>
      <c r="X43" s="36">
        <f t="shared" si="4"/>
        <v>8088207</v>
      </c>
      <c r="Y43" s="36">
        <f t="shared" si="4"/>
        <v>25743744</v>
      </c>
      <c r="Z43" s="37">
        <f>+IF(X43&lt;&gt;0,+(Y43/X43)*100,0)</f>
        <v>318.28740288175118</v>
      </c>
      <c r="AA43" s="38">
        <f>SUM(AA39:AA42)</f>
        <v>32352841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37061487</v>
      </c>
      <c r="D44" s="29">
        <f>+D37+D43</f>
        <v>0</v>
      </c>
      <c r="E44" s="30">
        <f t="shared" si="5"/>
        <v>31689349</v>
      </c>
      <c r="F44" s="31">
        <f t="shared" si="5"/>
        <v>31689349</v>
      </c>
      <c r="G44" s="31">
        <f t="shared" si="5"/>
        <v>30306239</v>
      </c>
      <c r="H44" s="31">
        <f t="shared" si="5"/>
        <v>6752033</v>
      </c>
      <c r="I44" s="31">
        <f t="shared" si="5"/>
        <v>-1754</v>
      </c>
      <c r="J44" s="31">
        <f t="shared" si="5"/>
        <v>37056518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37056518</v>
      </c>
      <c r="X44" s="31">
        <f t="shared" si="5"/>
        <v>7922328</v>
      </c>
      <c r="Y44" s="31">
        <f t="shared" si="5"/>
        <v>29134190</v>
      </c>
      <c r="Z44" s="32">
        <f>+IF(X44&lt;&gt;0,+(Y44/X44)*100,0)</f>
        <v>367.74783876658478</v>
      </c>
      <c r="AA44" s="33">
        <f>+AA37+AA43</f>
        <v>31689349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-36719096</v>
      </c>
      <c r="D45" s="42">
        <f t="shared" si="6"/>
        <v>0</v>
      </c>
      <c r="E45" s="43">
        <f t="shared" si="6"/>
        <v>-27056085</v>
      </c>
      <c r="F45" s="44">
        <f t="shared" si="6"/>
        <v>-27056085</v>
      </c>
      <c r="G45" s="44">
        <f t="shared" si="6"/>
        <v>-27862939</v>
      </c>
      <c r="H45" s="44">
        <f t="shared" si="6"/>
        <v>-8842277</v>
      </c>
      <c r="I45" s="44">
        <f t="shared" si="6"/>
        <v>3552</v>
      </c>
      <c r="J45" s="44">
        <f t="shared" si="6"/>
        <v>-36701664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-36701664</v>
      </c>
      <c r="X45" s="44">
        <f t="shared" si="6"/>
        <v>-6764001</v>
      </c>
      <c r="Y45" s="44">
        <f t="shared" si="6"/>
        <v>-29937663</v>
      </c>
      <c r="Z45" s="45">
        <f>+IF(X45&lt;&gt;0,+(Y45/X45)*100,0)</f>
        <v>442.60287661104724</v>
      </c>
      <c r="AA45" s="46">
        <f>+AA26-AA44</f>
        <v>-27056085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-40630765</v>
      </c>
      <c r="D47" s="18"/>
      <c r="E47" s="19">
        <v>-42353359</v>
      </c>
      <c r="F47" s="20">
        <v>-42353359</v>
      </c>
      <c r="G47" s="20">
        <v>-41688215</v>
      </c>
      <c r="H47" s="20">
        <v>-616032</v>
      </c>
      <c r="I47" s="20">
        <v>-185792</v>
      </c>
      <c r="J47" s="20">
        <v>-42490039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-42490039</v>
      </c>
      <c r="X47" s="20">
        <v>-10588344</v>
      </c>
      <c r="Y47" s="20">
        <v>-31901695</v>
      </c>
      <c r="Z47" s="47">
        <v>301.29069285999776</v>
      </c>
      <c r="AA47" s="22">
        <v>-42353359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-40630765</v>
      </c>
      <c r="D50" s="50">
        <f t="shared" ref="D50:Y50" si="7">SUM(D47:D49)</f>
        <v>0</v>
      </c>
      <c r="E50" s="51">
        <f t="shared" si="7"/>
        <v>-42353359</v>
      </c>
      <c r="F50" s="52">
        <f t="shared" si="7"/>
        <v>-42353359</v>
      </c>
      <c r="G50" s="52">
        <f t="shared" si="7"/>
        <v>-41688215</v>
      </c>
      <c r="H50" s="52">
        <f t="shared" si="7"/>
        <v>-616032</v>
      </c>
      <c r="I50" s="52">
        <f t="shared" si="7"/>
        <v>-185792</v>
      </c>
      <c r="J50" s="52">
        <f t="shared" si="7"/>
        <v>-42490039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-42490039</v>
      </c>
      <c r="X50" s="52">
        <f t="shared" si="7"/>
        <v>-10588344</v>
      </c>
      <c r="Y50" s="52">
        <f t="shared" si="7"/>
        <v>-31901695</v>
      </c>
      <c r="Z50" s="53">
        <f>+IF(X50&lt;&gt;0,+(Y50/X50)*100,0)</f>
        <v>301.29069285999776</v>
      </c>
      <c r="AA50" s="54">
        <f>SUM(AA47:AA49)</f>
        <v>-42353359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202930718</v>
      </c>
      <c r="D6" s="18"/>
      <c r="E6" s="19">
        <v>37570089</v>
      </c>
      <c r="F6" s="20">
        <v>37570089</v>
      </c>
      <c r="G6" s="20">
        <v>213647443</v>
      </c>
      <c r="H6" s="20">
        <v>478301</v>
      </c>
      <c r="I6" s="20">
        <v>12136220</v>
      </c>
      <c r="J6" s="20">
        <v>226261964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226261964</v>
      </c>
      <c r="X6" s="20">
        <v>61008092</v>
      </c>
      <c r="Y6" s="20">
        <v>165253872</v>
      </c>
      <c r="Z6" s="21">
        <v>270.87205415307858</v>
      </c>
      <c r="AA6" s="22">
        <v>37570089</v>
      </c>
    </row>
    <row r="7" spans="1:27" x14ac:dyDescent="0.25">
      <c r="A7" s="23" t="s">
        <v>35</v>
      </c>
      <c r="B7" s="17" t="s">
        <v>32</v>
      </c>
      <c r="C7" s="18">
        <v>110570918</v>
      </c>
      <c r="D7" s="18"/>
      <c r="E7" s="19">
        <v>194425901</v>
      </c>
      <c r="F7" s="20">
        <v>194425901</v>
      </c>
      <c r="G7" s="20">
        <v>137664687</v>
      </c>
      <c r="H7" s="20">
        <v>-18475791</v>
      </c>
      <c r="I7" s="20">
        <v>2052427</v>
      </c>
      <c r="J7" s="20">
        <v>121241323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121241323</v>
      </c>
      <c r="X7" s="20">
        <v>172672096</v>
      </c>
      <c r="Y7" s="20">
        <v>-51430773</v>
      </c>
      <c r="Z7" s="21">
        <v>-29.785225402024423</v>
      </c>
      <c r="AA7" s="22">
        <v>194425901</v>
      </c>
    </row>
    <row r="8" spans="1:27" x14ac:dyDescent="0.25">
      <c r="A8" s="23" t="s">
        <v>36</v>
      </c>
      <c r="B8" s="17" t="s">
        <v>32</v>
      </c>
      <c r="C8" s="18">
        <v>-27916</v>
      </c>
      <c r="D8" s="18"/>
      <c r="E8" s="19"/>
      <c r="F8" s="20"/>
      <c r="G8" s="20">
        <v>-27916</v>
      </c>
      <c r="H8" s="20">
        <v>-40</v>
      </c>
      <c r="I8" s="20">
        <v>-138</v>
      </c>
      <c r="J8" s="20">
        <v>-28094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-28094</v>
      </c>
      <c r="X8" s="20"/>
      <c r="Y8" s="20">
        <v>-28094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-14222584</v>
      </c>
      <c r="D10" s="18"/>
      <c r="E10" s="19">
        <v>-1851917</v>
      </c>
      <c r="F10" s="20">
        <v>-1851917</v>
      </c>
      <c r="G10" s="20">
        <v>-13717709</v>
      </c>
      <c r="H10" s="20">
        <v>-930979</v>
      </c>
      <c r="I10" s="20">
        <v>304864</v>
      </c>
      <c r="J10" s="20">
        <v>-14343824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-14343824</v>
      </c>
      <c r="X10" s="20">
        <v>-3138061</v>
      </c>
      <c r="Y10" s="20">
        <v>-11205763</v>
      </c>
      <c r="Z10" s="21">
        <v>357.09194308204968</v>
      </c>
      <c r="AA10" s="22">
        <v>-1851917</v>
      </c>
    </row>
    <row r="11" spans="1:27" x14ac:dyDescent="0.25">
      <c r="A11" s="23" t="s">
        <v>39</v>
      </c>
      <c r="B11" s="17" t="s">
        <v>32</v>
      </c>
      <c r="C11" s="18">
        <v>2217251</v>
      </c>
      <c r="D11" s="18"/>
      <c r="E11" s="19">
        <v>90272</v>
      </c>
      <c r="F11" s="20">
        <v>90272</v>
      </c>
      <c r="G11" s="24">
        <v>-408005</v>
      </c>
      <c r="H11" s="24">
        <v>120590</v>
      </c>
      <c r="I11" s="24">
        <v>-74860</v>
      </c>
      <c r="J11" s="20">
        <v>-362275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-362275</v>
      </c>
      <c r="X11" s="20">
        <v>90272</v>
      </c>
      <c r="Y11" s="24">
        <v>-452547</v>
      </c>
      <c r="Z11" s="25">
        <v>-501.31491492378586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40886810</v>
      </c>
      <c r="F12" s="20">
        <v>40886810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40886810</v>
      </c>
      <c r="Y12" s="20">
        <v>-42151498</v>
      </c>
      <c r="Z12" s="21">
        <v>-103.0931442193705</v>
      </c>
      <c r="AA12" s="22">
        <v>40886810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300203699</v>
      </c>
      <c r="D13" s="29">
        <f>SUM(D6:D12)</f>
        <v>0</v>
      </c>
      <c r="E13" s="30">
        <f t="shared" si="0"/>
        <v>271121155</v>
      </c>
      <c r="F13" s="31">
        <f t="shared" si="0"/>
        <v>271121155</v>
      </c>
      <c r="G13" s="31">
        <f t="shared" si="0"/>
        <v>335893812</v>
      </c>
      <c r="H13" s="31">
        <f t="shared" si="0"/>
        <v>-18807919</v>
      </c>
      <c r="I13" s="31">
        <f t="shared" si="0"/>
        <v>14418513</v>
      </c>
      <c r="J13" s="31">
        <f t="shared" si="0"/>
        <v>331504406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331504406</v>
      </c>
      <c r="X13" s="31">
        <f t="shared" si="0"/>
        <v>271519209</v>
      </c>
      <c r="Y13" s="31">
        <f t="shared" si="0"/>
        <v>59985197</v>
      </c>
      <c r="Z13" s="32">
        <f>+IF(X13&lt;&gt;0,+(Y13/X13)*100,0)</f>
        <v>22.092432141697937</v>
      </c>
      <c r="AA13" s="33">
        <f>SUM(AA6:AA12)</f>
        <v>271121155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64150516</v>
      </c>
      <c r="D17" s="18"/>
      <c r="E17" s="19">
        <v>98193000</v>
      </c>
      <c r="F17" s="20">
        <v>98193000</v>
      </c>
      <c r="G17" s="24">
        <v>59458659</v>
      </c>
      <c r="H17" s="24">
        <v>5184027</v>
      </c>
      <c r="I17" s="24">
        <v>-316275</v>
      </c>
      <c r="J17" s="20">
        <v>64326411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64326411</v>
      </c>
      <c r="X17" s="20">
        <v>74399375</v>
      </c>
      <c r="Y17" s="24">
        <v>-10072964</v>
      </c>
      <c r="Z17" s="25">
        <v>-13.539043842774218</v>
      </c>
      <c r="AA17" s="26">
        <v>98193000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64150516</v>
      </c>
      <c r="D25" s="29">
        <f t="shared" ref="D25:Y25" si="1">SUM(D15:D24)</f>
        <v>0</v>
      </c>
      <c r="E25" s="35">
        <f t="shared" si="1"/>
        <v>98193000</v>
      </c>
      <c r="F25" s="36">
        <f t="shared" si="1"/>
        <v>98193000</v>
      </c>
      <c r="G25" s="36">
        <f t="shared" si="1"/>
        <v>59458659</v>
      </c>
      <c r="H25" s="36">
        <f t="shared" si="1"/>
        <v>5184027</v>
      </c>
      <c r="I25" s="36">
        <f t="shared" si="1"/>
        <v>-316275</v>
      </c>
      <c r="J25" s="36">
        <f t="shared" si="1"/>
        <v>64326411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64326411</v>
      </c>
      <c r="X25" s="36">
        <f t="shared" si="1"/>
        <v>74399375</v>
      </c>
      <c r="Y25" s="36">
        <f t="shared" si="1"/>
        <v>-10072964</v>
      </c>
      <c r="Z25" s="37">
        <f>+IF(X25&lt;&gt;0,+(Y25/X25)*100,0)</f>
        <v>-13.539043842774218</v>
      </c>
      <c r="AA25" s="38">
        <f>SUM(AA15:AA24)</f>
        <v>98193000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364354215</v>
      </c>
      <c r="D26" s="29">
        <f>+D13+D25</f>
        <v>0</v>
      </c>
      <c r="E26" s="30">
        <f t="shared" si="2"/>
        <v>369314155</v>
      </c>
      <c r="F26" s="31">
        <f t="shared" si="2"/>
        <v>369314155</v>
      </c>
      <c r="G26" s="31">
        <f t="shared" si="2"/>
        <v>395352471</v>
      </c>
      <c r="H26" s="31">
        <f t="shared" si="2"/>
        <v>-13623892</v>
      </c>
      <c r="I26" s="31">
        <f t="shared" si="2"/>
        <v>14102238</v>
      </c>
      <c r="J26" s="31">
        <f t="shared" si="2"/>
        <v>395830817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395830817</v>
      </c>
      <c r="X26" s="31">
        <f t="shared" si="2"/>
        <v>345918584</v>
      </c>
      <c r="Y26" s="31">
        <f t="shared" si="2"/>
        <v>49912233</v>
      </c>
      <c r="Z26" s="32">
        <f>+IF(X26&lt;&gt;0,+(Y26/X26)*100,0)</f>
        <v>14.428896078043612</v>
      </c>
      <c r="AA26" s="33">
        <f>+AA13+AA25</f>
        <v>369314155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-464715</v>
      </c>
      <c r="D31" s="18"/>
      <c r="E31" s="19">
        <v>-324502</v>
      </c>
      <c r="F31" s="20">
        <v>-324502</v>
      </c>
      <c r="G31" s="20">
        <v>-467037</v>
      </c>
      <c r="H31" s="20">
        <v>-3412</v>
      </c>
      <c r="I31" s="20">
        <v>-5747</v>
      </c>
      <c r="J31" s="20">
        <v>-476196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-476196</v>
      </c>
      <c r="X31" s="20">
        <v>-324502</v>
      </c>
      <c r="Y31" s="20">
        <v>-151694</v>
      </c>
      <c r="Z31" s="21">
        <v>46.746707262204858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-41012758</v>
      </c>
      <c r="D32" s="18"/>
      <c r="E32" s="19">
        <v>-573388865</v>
      </c>
      <c r="F32" s="20">
        <v>-573388865</v>
      </c>
      <c r="G32" s="20">
        <v>-60599714</v>
      </c>
      <c r="H32" s="20">
        <v>905793</v>
      </c>
      <c r="I32" s="20">
        <v>-771054</v>
      </c>
      <c r="J32" s="20">
        <v>-60464975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-60464975</v>
      </c>
      <c r="X32" s="20">
        <v>-583055374</v>
      </c>
      <c r="Y32" s="20">
        <v>522590399</v>
      </c>
      <c r="Z32" s="21">
        <v>-89.629634217212455</v>
      </c>
      <c r="AA32" s="22">
        <v>-573388865</v>
      </c>
    </row>
    <row r="33" spans="1:27" x14ac:dyDescent="0.25">
      <c r="A33" s="23" t="s">
        <v>60</v>
      </c>
      <c r="B33" s="17" t="s">
        <v>32</v>
      </c>
      <c r="C33" s="18">
        <v>1278118</v>
      </c>
      <c r="D33" s="18"/>
      <c r="E33" s="19"/>
      <c r="F33" s="20"/>
      <c r="G33" s="20">
        <v>18508643</v>
      </c>
      <c r="H33" s="20">
        <v>-373566</v>
      </c>
      <c r="I33" s="20">
        <v>-1314265</v>
      </c>
      <c r="J33" s="20">
        <v>16820812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16820812</v>
      </c>
      <c r="X33" s="20"/>
      <c r="Y33" s="20">
        <v>16820812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270752</v>
      </c>
      <c r="F34" s="20">
        <v>270752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174565</v>
      </c>
      <c r="Y34" s="20">
        <v>-174565</v>
      </c>
      <c r="Z34" s="21">
        <v>-100</v>
      </c>
      <c r="AA34" s="22">
        <v>270752</v>
      </c>
    </row>
    <row r="35" spans="1:27" x14ac:dyDescent="0.25">
      <c r="A35" s="23" t="s">
        <v>39</v>
      </c>
      <c r="B35" s="17" t="s">
        <v>32</v>
      </c>
      <c r="C35" s="18">
        <v>19816874</v>
      </c>
      <c r="D35" s="18"/>
      <c r="E35" s="19">
        <v>62764190</v>
      </c>
      <c r="F35" s="20">
        <v>62764190</v>
      </c>
      <c r="G35" s="20">
        <v>20108914</v>
      </c>
      <c r="H35" s="20">
        <v>105871</v>
      </c>
      <c r="I35" s="20">
        <v>151063</v>
      </c>
      <c r="J35" s="20">
        <v>20365848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20365848</v>
      </c>
      <c r="X35" s="20">
        <v>44263349</v>
      </c>
      <c r="Y35" s="20">
        <v>-23897501</v>
      </c>
      <c r="Z35" s="21">
        <v>-53.989364880637481</v>
      </c>
      <c r="AA35" s="22">
        <v>62764190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-20382481</v>
      </c>
      <c r="D37" s="29">
        <f t="shared" ref="D37:Y37" si="3">SUM(D29:D36)</f>
        <v>0</v>
      </c>
      <c r="E37" s="30">
        <f t="shared" si="3"/>
        <v>-510678425</v>
      </c>
      <c r="F37" s="31">
        <f t="shared" si="3"/>
        <v>-510678425</v>
      </c>
      <c r="G37" s="31">
        <f t="shared" si="3"/>
        <v>-22449194</v>
      </c>
      <c r="H37" s="31">
        <f t="shared" si="3"/>
        <v>634686</v>
      </c>
      <c r="I37" s="31">
        <f t="shared" si="3"/>
        <v>-1940003</v>
      </c>
      <c r="J37" s="31">
        <f t="shared" si="3"/>
        <v>-23754511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-23754511</v>
      </c>
      <c r="X37" s="31">
        <f t="shared" si="3"/>
        <v>-538941962</v>
      </c>
      <c r="Y37" s="31">
        <f t="shared" si="3"/>
        <v>515187451</v>
      </c>
      <c r="Z37" s="32">
        <f>+IF(X37&lt;&gt;0,+(Y37/X37)*100,0)</f>
        <v>-95.592380502002925</v>
      </c>
      <c r="AA37" s="33">
        <f>SUM(AA29:AA36)</f>
        <v>-510678425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139607168</v>
      </c>
      <c r="D40" s="18"/>
      <c r="E40" s="19">
        <v>10052733</v>
      </c>
      <c r="F40" s="20">
        <v>10052733</v>
      </c>
      <c r="G40" s="20">
        <v>139607168</v>
      </c>
      <c r="H40" s="20"/>
      <c r="I40" s="20"/>
      <c r="J40" s="20">
        <v>139607168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139607168</v>
      </c>
      <c r="X40" s="20">
        <v>10052733</v>
      </c>
      <c r="Y40" s="20">
        <v>129554435</v>
      </c>
      <c r="Z40" s="21">
        <v>1288.7483930986728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139607168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139607168</v>
      </c>
      <c r="H43" s="36">
        <f t="shared" si="4"/>
        <v>0</v>
      </c>
      <c r="I43" s="36">
        <f t="shared" si="4"/>
        <v>0</v>
      </c>
      <c r="J43" s="36">
        <f t="shared" si="4"/>
        <v>139607168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139607168</v>
      </c>
      <c r="X43" s="36">
        <f t="shared" si="4"/>
        <v>10052733</v>
      </c>
      <c r="Y43" s="36">
        <f t="shared" si="4"/>
        <v>129554435</v>
      </c>
      <c r="Z43" s="37">
        <f>+IF(X43&lt;&gt;0,+(Y43/X43)*100,0)</f>
        <v>1288.7483930986728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119224687</v>
      </c>
      <c r="D44" s="29">
        <f>+D37+D43</f>
        <v>0</v>
      </c>
      <c r="E44" s="30">
        <f t="shared" si="5"/>
        <v>-500625692</v>
      </c>
      <c r="F44" s="31">
        <f t="shared" si="5"/>
        <v>-500625692</v>
      </c>
      <c r="G44" s="31">
        <f t="shared" si="5"/>
        <v>117157974</v>
      </c>
      <c r="H44" s="31">
        <f t="shared" si="5"/>
        <v>634686</v>
      </c>
      <c r="I44" s="31">
        <f t="shared" si="5"/>
        <v>-1940003</v>
      </c>
      <c r="J44" s="31">
        <f t="shared" si="5"/>
        <v>115852657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115852657</v>
      </c>
      <c r="X44" s="31">
        <f t="shared" si="5"/>
        <v>-528889229</v>
      </c>
      <c r="Y44" s="31">
        <f t="shared" si="5"/>
        <v>644741886</v>
      </c>
      <c r="Z44" s="32">
        <f>+IF(X44&lt;&gt;0,+(Y44/X44)*100,0)</f>
        <v>-121.90490005233212</v>
      </c>
      <c r="AA44" s="33">
        <f>+AA37+AA43</f>
        <v>-500625692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245129528</v>
      </c>
      <c r="D45" s="42">
        <f t="shared" si="6"/>
        <v>0</v>
      </c>
      <c r="E45" s="43">
        <f t="shared" si="6"/>
        <v>869939847</v>
      </c>
      <c r="F45" s="44">
        <f t="shared" si="6"/>
        <v>869939847</v>
      </c>
      <c r="G45" s="44">
        <f t="shared" si="6"/>
        <v>278194497</v>
      </c>
      <c r="H45" s="44">
        <f t="shared" si="6"/>
        <v>-14258578</v>
      </c>
      <c r="I45" s="44">
        <f t="shared" si="6"/>
        <v>16042241</v>
      </c>
      <c r="J45" s="44">
        <f t="shared" si="6"/>
        <v>279978160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279978160</v>
      </c>
      <c r="X45" s="44">
        <f t="shared" si="6"/>
        <v>874807813</v>
      </c>
      <c r="Y45" s="44">
        <f t="shared" si="6"/>
        <v>-594829653</v>
      </c>
      <c r="Z45" s="45">
        <f>+IF(X45&lt;&gt;0,+(Y45/X45)*100,0)</f>
        <v>-67.995466451098096</v>
      </c>
      <c r="AA45" s="46">
        <f>+AA26-AA44</f>
        <v>869939847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5430698</v>
      </c>
      <c r="D47" s="18"/>
      <c r="E47" s="19">
        <v>-329574134</v>
      </c>
      <c r="F47" s="20">
        <v>-329574134</v>
      </c>
      <c r="G47" s="20">
        <v>20211194</v>
      </c>
      <c r="H47" s="20">
        <v>-8665543</v>
      </c>
      <c r="I47" s="20">
        <v>9038849</v>
      </c>
      <c r="J47" s="20">
        <v>20584500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20584500</v>
      </c>
      <c r="X47" s="20">
        <v>-324706280</v>
      </c>
      <c r="Y47" s="20">
        <v>345290780</v>
      </c>
      <c r="Z47" s="47">
        <v>-106.33942158433155</v>
      </c>
      <c r="AA47" s="22">
        <v>-329574134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5430698</v>
      </c>
      <c r="D50" s="50">
        <f t="shared" ref="D50:Y50" si="7">SUM(D47:D49)</f>
        <v>0</v>
      </c>
      <c r="E50" s="51">
        <f t="shared" si="7"/>
        <v>-329574134</v>
      </c>
      <c r="F50" s="52">
        <f t="shared" si="7"/>
        <v>-329574134</v>
      </c>
      <c r="G50" s="52">
        <f t="shared" si="7"/>
        <v>20211194</v>
      </c>
      <c r="H50" s="52">
        <f t="shared" si="7"/>
        <v>-8665543</v>
      </c>
      <c r="I50" s="52">
        <f t="shared" si="7"/>
        <v>9038849</v>
      </c>
      <c r="J50" s="52">
        <f t="shared" si="7"/>
        <v>20584500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20584500</v>
      </c>
      <c r="X50" s="52">
        <f t="shared" si="7"/>
        <v>-324706280</v>
      </c>
      <c r="Y50" s="52">
        <f t="shared" si="7"/>
        <v>345290780</v>
      </c>
      <c r="Z50" s="53">
        <f>+IF(X50&lt;&gt;0,+(Y50/X50)*100,0)</f>
        <v>-106.33942158433155</v>
      </c>
      <c r="AA50" s="54">
        <f>SUM(AA47:AA49)</f>
        <v>-329574134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2582438</v>
      </c>
      <c r="D7" s="18"/>
      <c r="E7" s="19">
        <v>12701580</v>
      </c>
      <c r="F7" s="20">
        <v>12701580</v>
      </c>
      <c r="G7" s="20">
        <v>11579446</v>
      </c>
      <c r="H7" s="20">
        <v>-7386089</v>
      </c>
      <c r="I7" s="20">
        <v>785117</v>
      </c>
      <c r="J7" s="20">
        <v>4978474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4978474</v>
      </c>
      <c r="X7" s="20">
        <v>3175404</v>
      </c>
      <c r="Y7" s="20">
        <v>1803070</v>
      </c>
      <c r="Z7" s="21">
        <v>56.782381076549626</v>
      </c>
      <c r="AA7" s="22">
        <v>12701580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2582438</v>
      </c>
      <c r="D13" s="29">
        <f>SUM(D6:D12)</f>
        <v>0</v>
      </c>
      <c r="E13" s="30">
        <f t="shared" si="0"/>
        <v>12701580</v>
      </c>
      <c r="F13" s="31">
        <f t="shared" si="0"/>
        <v>12701580</v>
      </c>
      <c r="G13" s="31">
        <f t="shared" si="0"/>
        <v>11579446</v>
      </c>
      <c r="H13" s="31">
        <f t="shared" si="0"/>
        <v>-7386089</v>
      </c>
      <c r="I13" s="31">
        <f t="shared" si="0"/>
        <v>785117</v>
      </c>
      <c r="J13" s="31">
        <f t="shared" si="0"/>
        <v>4978474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4978474</v>
      </c>
      <c r="X13" s="31">
        <f t="shared" si="0"/>
        <v>3175404</v>
      </c>
      <c r="Y13" s="31">
        <f t="shared" si="0"/>
        <v>1803070</v>
      </c>
      <c r="Z13" s="32">
        <f>+IF(X13&lt;&gt;0,+(Y13/X13)*100,0)</f>
        <v>56.782381076549626</v>
      </c>
      <c r="AA13" s="33">
        <f>SUM(AA6:AA12)</f>
        <v>12701580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-1169468</v>
      </c>
      <c r="D17" s="18"/>
      <c r="E17" s="19">
        <v>21430595</v>
      </c>
      <c r="F17" s="20">
        <v>21430595</v>
      </c>
      <c r="G17" s="24">
        <v>3168747</v>
      </c>
      <c r="H17" s="24">
        <v>-4338215</v>
      </c>
      <c r="I17" s="24"/>
      <c r="J17" s="20">
        <v>-1169468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-1169468</v>
      </c>
      <c r="X17" s="20">
        <v>5357658</v>
      </c>
      <c r="Y17" s="24">
        <v>-6527126</v>
      </c>
      <c r="Z17" s="25">
        <v>-121.82797035570391</v>
      </c>
      <c r="AA17" s="26">
        <v>21430595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-1169468</v>
      </c>
      <c r="D25" s="29">
        <f t="shared" ref="D25:Y25" si="1">SUM(D15:D24)</f>
        <v>0</v>
      </c>
      <c r="E25" s="35">
        <f t="shared" si="1"/>
        <v>21430595</v>
      </c>
      <c r="F25" s="36">
        <f t="shared" si="1"/>
        <v>21430595</v>
      </c>
      <c r="G25" s="36">
        <f t="shared" si="1"/>
        <v>3168747</v>
      </c>
      <c r="H25" s="36">
        <f t="shared" si="1"/>
        <v>-4338215</v>
      </c>
      <c r="I25" s="36">
        <f t="shared" si="1"/>
        <v>0</v>
      </c>
      <c r="J25" s="36">
        <f t="shared" si="1"/>
        <v>-1169468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-1169468</v>
      </c>
      <c r="X25" s="36">
        <f t="shared" si="1"/>
        <v>5357658</v>
      </c>
      <c r="Y25" s="36">
        <f t="shared" si="1"/>
        <v>-6527126</v>
      </c>
      <c r="Z25" s="37">
        <f>+IF(X25&lt;&gt;0,+(Y25/X25)*100,0)</f>
        <v>-121.82797035570391</v>
      </c>
      <c r="AA25" s="38">
        <f>SUM(AA15:AA24)</f>
        <v>21430595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1412970</v>
      </c>
      <c r="D26" s="29">
        <f>+D13+D25</f>
        <v>0</v>
      </c>
      <c r="E26" s="30">
        <f t="shared" si="2"/>
        <v>34132175</v>
      </c>
      <c r="F26" s="31">
        <f t="shared" si="2"/>
        <v>34132175</v>
      </c>
      <c r="G26" s="31">
        <f t="shared" si="2"/>
        <v>14748193</v>
      </c>
      <c r="H26" s="31">
        <f t="shared" si="2"/>
        <v>-11724304</v>
      </c>
      <c r="I26" s="31">
        <f t="shared" si="2"/>
        <v>785117</v>
      </c>
      <c r="J26" s="31">
        <f t="shared" si="2"/>
        <v>3809006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3809006</v>
      </c>
      <c r="X26" s="31">
        <f t="shared" si="2"/>
        <v>8533062</v>
      </c>
      <c r="Y26" s="31">
        <f t="shared" si="2"/>
        <v>-4724056</v>
      </c>
      <c r="Z26" s="32">
        <f>+IF(X26&lt;&gt;0,+(Y26/X26)*100,0)</f>
        <v>-55.361791581966713</v>
      </c>
      <c r="AA26" s="33">
        <f>+AA13+AA25</f>
        <v>34132175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514332</v>
      </c>
      <c r="Y31" s="20">
        <v>1446904</v>
      </c>
      <c r="Z31" s="21">
        <v>281.31712590311315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-40000</v>
      </c>
      <c r="D33" s="18"/>
      <c r="E33" s="19"/>
      <c r="F33" s="20"/>
      <c r="G33" s="20">
        <v>-40000</v>
      </c>
      <c r="H33" s="20">
        <v>10083</v>
      </c>
      <c r="I33" s="20">
        <v>-474142</v>
      </c>
      <c r="J33" s="20">
        <v>-504059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-504059</v>
      </c>
      <c r="X33" s="20">
        <v>-3</v>
      </c>
      <c r="Y33" s="20">
        <v>-504056</v>
      </c>
      <c r="Z33" s="21">
        <v>16801866.666666664</v>
      </c>
      <c r="AA33" s="22"/>
    </row>
    <row r="34" spans="1:27" x14ac:dyDescent="0.25">
      <c r="A34" s="23" t="s">
        <v>61</v>
      </c>
      <c r="B34" s="17" t="s">
        <v>32</v>
      </c>
      <c r="C34" s="18">
        <v>1393452</v>
      </c>
      <c r="D34" s="18"/>
      <c r="E34" s="19">
        <v>1743774</v>
      </c>
      <c r="F34" s="20">
        <v>1743774</v>
      </c>
      <c r="G34" s="20">
        <v>3012267</v>
      </c>
      <c r="H34" s="20">
        <v>-1618815</v>
      </c>
      <c r="I34" s="20"/>
      <c r="J34" s="20">
        <v>1393452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1393452</v>
      </c>
      <c r="X34" s="20">
        <v>435942</v>
      </c>
      <c r="Y34" s="20">
        <v>957510</v>
      </c>
      <c r="Z34" s="21">
        <v>219.64160369957472</v>
      </c>
      <c r="AA34" s="22">
        <v>1743774</v>
      </c>
    </row>
    <row r="35" spans="1:27" x14ac:dyDescent="0.25">
      <c r="A35" s="23" t="s">
        <v>39</v>
      </c>
      <c r="B35" s="17" t="s">
        <v>32</v>
      </c>
      <c r="C35" s="18">
        <v>27738819</v>
      </c>
      <c r="D35" s="18"/>
      <c r="E35" s="19">
        <v>26906319</v>
      </c>
      <c r="F35" s="20">
        <v>26906319</v>
      </c>
      <c r="G35" s="20">
        <v>27949045</v>
      </c>
      <c r="H35" s="20">
        <v>55025</v>
      </c>
      <c r="I35" s="20">
        <v>153285</v>
      </c>
      <c r="J35" s="20">
        <v>28157355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28157355</v>
      </c>
      <c r="X35" s="20">
        <v>6726570</v>
      </c>
      <c r="Y35" s="20">
        <v>21430785</v>
      </c>
      <c r="Z35" s="21">
        <v>318.59900365267885</v>
      </c>
      <c r="AA35" s="22">
        <v>26906319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31053507</v>
      </c>
      <c r="D37" s="29">
        <f t="shared" ref="D37:Y37" si="3">SUM(D29:D36)</f>
        <v>0</v>
      </c>
      <c r="E37" s="30">
        <f t="shared" si="3"/>
        <v>30707430</v>
      </c>
      <c r="F37" s="31">
        <f t="shared" si="3"/>
        <v>30707430</v>
      </c>
      <c r="G37" s="31">
        <f t="shared" si="3"/>
        <v>32882548</v>
      </c>
      <c r="H37" s="31">
        <f t="shared" si="3"/>
        <v>-1553707</v>
      </c>
      <c r="I37" s="31">
        <f t="shared" si="3"/>
        <v>-320857</v>
      </c>
      <c r="J37" s="31">
        <f t="shared" si="3"/>
        <v>31007984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31007984</v>
      </c>
      <c r="X37" s="31">
        <f t="shared" si="3"/>
        <v>7676841</v>
      </c>
      <c r="Y37" s="31">
        <f t="shared" si="3"/>
        <v>23331143</v>
      </c>
      <c r="Z37" s="32">
        <f>+IF(X37&lt;&gt;0,+(Y37/X37)*100,0)</f>
        <v>303.9159336503127</v>
      </c>
      <c r="AA37" s="33">
        <f>SUM(AA29:AA36)</f>
        <v>30707430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31053507</v>
      </c>
      <c r="D44" s="29">
        <f>+D37+D43</f>
        <v>0</v>
      </c>
      <c r="E44" s="30">
        <f t="shared" si="5"/>
        <v>30707430</v>
      </c>
      <c r="F44" s="31">
        <f t="shared" si="5"/>
        <v>30707430</v>
      </c>
      <c r="G44" s="31">
        <f t="shared" si="5"/>
        <v>32882548</v>
      </c>
      <c r="H44" s="31">
        <f t="shared" si="5"/>
        <v>-1553707</v>
      </c>
      <c r="I44" s="31">
        <f t="shared" si="5"/>
        <v>-320857</v>
      </c>
      <c r="J44" s="31">
        <f t="shared" si="5"/>
        <v>31007984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31007984</v>
      </c>
      <c r="X44" s="31">
        <f t="shared" si="5"/>
        <v>7676841</v>
      </c>
      <c r="Y44" s="31">
        <f t="shared" si="5"/>
        <v>23331143</v>
      </c>
      <c r="Z44" s="32">
        <f>+IF(X44&lt;&gt;0,+(Y44/X44)*100,0)</f>
        <v>303.9159336503127</v>
      </c>
      <c r="AA44" s="33">
        <f>+AA37+AA43</f>
        <v>30707430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-29640537</v>
      </c>
      <c r="D45" s="42">
        <f t="shared" si="6"/>
        <v>0</v>
      </c>
      <c r="E45" s="43">
        <f t="shared" si="6"/>
        <v>3424745</v>
      </c>
      <c r="F45" s="44">
        <f t="shared" si="6"/>
        <v>3424745</v>
      </c>
      <c r="G45" s="44">
        <f t="shared" si="6"/>
        <v>-18134355</v>
      </c>
      <c r="H45" s="44">
        <f t="shared" si="6"/>
        <v>-10170597</v>
      </c>
      <c r="I45" s="44">
        <f t="shared" si="6"/>
        <v>1105974</v>
      </c>
      <c r="J45" s="44">
        <f t="shared" si="6"/>
        <v>-27198978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-27198978</v>
      </c>
      <c r="X45" s="44">
        <f t="shared" si="6"/>
        <v>856221</v>
      </c>
      <c r="Y45" s="44">
        <f t="shared" si="6"/>
        <v>-28055199</v>
      </c>
      <c r="Z45" s="45">
        <f>+IF(X45&lt;&gt;0,+(Y45/X45)*100,0)</f>
        <v>-3276.6305661739202</v>
      </c>
      <c r="AA45" s="46">
        <f>+AA26-AA44</f>
        <v>3424745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-52877405</v>
      </c>
      <c r="D47" s="18"/>
      <c r="E47" s="19">
        <v>-37398358</v>
      </c>
      <c r="F47" s="20">
        <v>-37398358</v>
      </c>
      <c r="G47" s="20">
        <v>-59658111</v>
      </c>
      <c r="H47" s="20">
        <v>-498560</v>
      </c>
      <c r="I47" s="20">
        <v>-1732639</v>
      </c>
      <c r="J47" s="20">
        <v>-61889310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-61889310</v>
      </c>
      <c r="X47" s="20">
        <v>-9349590</v>
      </c>
      <c r="Y47" s="20">
        <v>-52539720</v>
      </c>
      <c r="Z47" s="47">
        <v>561.94678055401357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-52877405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-59658111</v>
      </c>
      <c r="H50" s="52">
        <f t="shared" si="7"/>
        <v>-498560</v>
      </c>
      <c r="I50" s="52">
        <f t="shared" si="7"/>
        <v>-1732639</v>
      </c>
      <c r="J50" s="52">
        <f t="shared" si="7"/>
        <v>-61889310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-61889310</v>
      </c>
      <c r="X50" s="52">
        <f t="shared" si="7"/>
        <v>-9349590</v>
      </c>
      <c r="Y50" s="52">
        <f t="shared" si="7"/>
        <v>-52539720</v>
      </c>
      <c r="Z50" s="53">
        <f>+IF(X50&lt;&gt;0,+(Y50/X50)*100,0)</f>
        <v>561.94678055401357</v>
      </c>
      <c r="AA50" s="54">
        <f>SUM(AA47:AA49)</f>
        <v>-37398358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63147463</v>
      </c>
      <c r="D6" s="18"/>
      <c r="E6" s="19">
        <v>202954198</v>
      </c>
      <c r="F6" s="20">
        <v>202954198</v>
      </c>
      <c r="G6" s="20">
        <v>64210679</v>
      </c>
      <c r="H6" s="20">
        <v>700614</v>
      </c>
      <c r="I6" s="20">
        <v>1407767</v>
      </c>
      <c r="J6" s="20">
        <v>66319060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66319060</v>
      </c>
      <c r="X6" s="20">
        <v>196208620</v>
      </c>
      <c r="Y6" s="20">
        <v>-129889560</v>
      </c>
      <c r="Z6" s="21">
        <v>-66.199721500513078</v>
      </c>
      <c r="AA6" s="22">
        <v>202954198</v>
      </c>
    </row>
    <row r="7" spans="1:27" x14ac:dyDescent="0.25">
      <c r="A7" s="23" t="s">
        <v>35</v>
      </c>
      <c r="B7" s="17" t="s">
        <v>32</v>
      </c>
      <c r="C7" s="18">
        <v>11467746</v>
      </c>
      <c r="D7" s="18"/>
      <c r="E7" s="19">
        <v>60679538</v>
      </c>
      <c r="F7" s="20">
        <v>60679538</v>
      </c>
      <c r="G7" s="20">
        <v>-20352995</v>
      </c>
      <c r="H7" s="20">
        <v>6735107</v>
      </c>
      <c r="I7" s="20">
        <v>425161</v>
      </c>
      <c r="J7" s="20">
        <v>-13192727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-13192727</v>
      </c>
      <c r="X7" s="20">
        <v>57492817</v>
      </c>
      <c r="Y7" s="20">
        <v>-70685544</v>
      </c>
      <c r="Z7" s="21">
        <v>-122.94673959009523</v>
      </c>
      <c r="AA7" s="22">
        <v>60679538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70318</v>
      </c>
      <c r="D11" s="18"/>
      <c r="E11" s="19">
        <v>-2096437</v>
      </c>
      <c r="F11" s="20">
        <v>-2096437</v>
      </c>
      <c r="G11" s="24">
        <v>70318</v>
      </c>
      <c r="H11" s="24"/>
      <c r="I11" s="24"/>
      <c r="J11" s="20">
        <v>70318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70318</v>
      </c>
      <c r="X11" s="20">
        <v>-524109</v>
      </c>
      <c r="Y11" s="24">
        <v>594427</v>
      </c>
      <c r="Z11" s="25">
        <v>-113.41667477566691</v>
      </c>
      <c r="AA11" s="26">
        <v>-2096437</v>
      </c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74655541</v>
      </c>
      <c r="D13" s="29">
        <f>SUM(D6:D12)</f>
        <v>0</v>
      </c>
      <c r="E13" s="30">
        <f t="shared" si="0"/>
        <v>261237299</v>
      </c>
      <c r="F13" s="31">
        <f t="shared" si="0"/>
        <v>261237299</v>
      </c>
      <c r="G13" s="31">
        <f t="shared" si="0"/>
        <v>43898016</v>
      </c>
      <c r="H13" s="31">
        <f t="shared" si="0"/>
        <v>7435721</v>
      </c>
      <c r="I13" s="31">
        <f t="shared" si="0"/>
        <v>1832928</v>
      </c>
      <c r="J13" s="31">
        <f t="shared" si="0"/>
        <v>53166665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53166665</v>
      </c>
      <c r="X13" s="31">
        <f t="shared" si="0"/>
        <v>253102328</v>
      </c>
      <c r="Y13" s="31">
        <f t="shared" si="0"/>
        <v>-199935663</v>
      </c>
      <c r="Z13" s="32">
        <f>+IF(X13&lt;&gt;0,+(Y13/X13)*100,0)</f>
        <v>-78.994003958746674</v>
      </c>
      <c r="AA13" s="33">
        <f>SUM(AA6:AA12)</f>
        <v>261237299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-89091</v>
      </c>
      <c r="D17" s="18"/>
      <c r="E17" s="19">
        <v>46920788</v>
      </c>
      <c r="F17" s="20">
        <v>46920788</v>
      </c>
      <c r="G17" s="24">
        <v>-86264</v>
      </c>
      <c r="H17" s="24">
        <v>-2827</v>
      </c>
      <c r="I17" s="24"/>
      <c r="J17" s="20">
        <v>-89091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-89091</v>
      </c>
      <c r="X17" s="20">
        <v>11730198</v>
      </c>
      <c r="Y17" s="24">
        <v>-11819289</v>
      </c>
      <c r="Z17" s="25">
        <v>-100.75950124627053</v>
      </c>
      <c r="AA17" s="26">
        <v>46920788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-89091</v>
      </c>
      <c r="D25" s="29">
        <f t="shared" ref="D25:Y25" si="1">SUM(D15:D24)</f>
        <v>0</v>
      </c>
      <c r="E25" s="35">
        <f t="shared" si="1"/>
        <v>46920788</v>
      </c>
      <c r="F25" s="36">
        <f t="shared" si="1"/>
        <v>46920788</v>
      </c>
      <c r="G25" s="36">
        <f t="shared" si="1"/>
        <v>-86264</v>
      </c>
      <c r="H25" s="36">
        <f t="shared" si="1"/>
        <v>-2827</v>
      </c>
      <c r="I25" s="36">
        <f t="shared" si="1"/>
        <v>0</v>
      </c>
      <c r="J25" s="36">
        <f t="shared" si="1"/>
        <v>-89091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-89091</v>
      </c>
      <c r="X25" s="36">
        <f t="shared" si="1"/>
        <v>11730198</v>
      </c>
      <c r="Y25" s="36">
        <f t="shared" si="1"/>
        <v>-11819289</v>
      </c>
      <c r="Z25" s="37">
        <f>+IF(X25&lt;&gt;0,+(Y25/X25)*100,0)</f>
        <v>-100.75950124627053</v>
      </c>
      <c r="AA25" s="38">
        <f>SUM(AA15:AA24)</f>
        <v>46920788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74566450</v>
      </c>
      <c r="D26" s="29">
        <f>+D13+D25</f>
        <v>0</v>
      </c>
      <c r="E26" s="30">
        <f t="shared" si="2"/>
        <v>308158087</v>
      </c>
      <c r="F26" s="31">
        <f t="shared" si="2"/>
        <v>308158087</v>
      </c>
      <c r="G26" s="31">
        <f t="shared" si="2"/>
        <v>43811752</v>
      </c>
      <c r="H26" s="31">
        <f t="shared" si="2"/>
        <v>7432894</v>
      </c>
      <c r="I26" s="31">
        <f t="shared" si="2"/>
        <v>1832928</v>
      </c>
      <c r="J26" s="31">
        <f t="shared" si="2"/>
        <v>53077574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53077574</v>
      </c>
      <c r="X26" s="31">
        <f t="shared" si="2"/>
        <v>264832526</v>
      </c>
      <c r="Y26" s="31">
        <f t="shared" si="2"/>
        <v>-211754952</v>
      </c>
      <c r="Z26" s="32">
        <f>+IF(X26&lt;&gt;0,+(Y26/X26)*100,0)</f>
        <v>-79.958060740620667</v>
      </c>
      <c r="AA26" s="33">
        <f>+AA13+AA25</f>
        <v>308158087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-124137</v>
      </c>
      <c r="D31" s="18"/>
      <c r="E31" s="19">
        <v>4795679</v>
      </c>
      <c r="F31" s="20">
        <v>4795679</v>
      </c>
      <c r="G31" s="20">
        <v>-124841</v>
      </c>
      <c r="H31" s="20">
        <v>-951</v>
      </c>
      <c r="I31" s="20">
        <v>-947</v>
      </c>
      <c r="J31" s="20">
        <v>-126739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-126739</v>
      </c>
      <c r="X31" s="20">
        <v>4795679</v>
      </c>
      <c r="Y31" s="20">
        <v>-4922418</v>
      </c>
      <c r="Z31" s="21">
        <v>-102.6427748813046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12148606</v>
      </c>
      <c r="D32" s="18"/>
      <c r="E32" s="19">
        <v>786417154</v>
      </c>
      <c r="F32" s="20">
        <v>786417154</v>
      </c>
      <c r="G32" s="20">
        <v>7732912</v>
      </c>
      <c r="H32" s="20">
        <v>-2641</v>
      </c>
      <c r="I32" s="20">
        <v>-30</v>
      </c>
      <c r="J32" s="20">
        <v>7730241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7730241</v>
      </c>
      <c r="X32" s="20">
        <v>786567153</v>
      </c>
      <c r="Y32" s="20">
        <v>-778836912</v>
      </c>
      <c r="Z32" s="21">
        <v>-99.017217923413597</v>
      </c>
      <c r="AA32" s="22">
        <v>786417154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15877707</v>
      </c>
      <c r="D35" s="18"/>
      <c r="E35" s="19">
        <v>1021481</v>
      </c>
      <c r="F35" s="20">
        <v>1021481</v>
      </c>
      <c r="G35" s="20">
        <v>15499478</v>
      </c>
      <c r="H35" s="20">
        <v>640125</v>
      </c>
      <c r="I35" s="20">
        <v>99104</v>
      </c>
      <c r="J35" s="20">
        <v>16238707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16238707</v>
      </c>
      <c r="X35" s="20">
        <v>255369</v>
      </c>
      <c r="Y35" s="20">
        <v>15983338</v>
      </c>
      <c r="Z35" s="21">
        <v>6258.9186627977551</v>
      </c>
      <c r="AA35" s="22">
        <v>1021481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36100759</v>
      </c>
      <c r="D37" s="29">
        <f t="shared" ref="D37:Y37" si="3">SUM(D29:D36)</f>
        <v>0</v>
      </c>
      <c r="E37" s="30">
        <f t="shared" si="3"/>
        <v>792234314</v>
      </c>
      <c r="F37" s="31">
        <f t="shared" si="3"/>
        <v>792234314</v>
      </c>
      <c r="G37" s="31">
        <f t="shared" si="3"/>
        <v>31306132</v>
      </c>
      <c r="H37" s="31">
        <f t="shared" si="3"/>
        <v>636533</v>
      </c>
      <c r="I37" s="31">
        <f t="shared" si="3"/>
        <v>98127</v>
      </c>
      <c r="J37" s="31">
        <f t="shared" si="3"/>
        <v>32040792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32040792</v>
      </c>
      <c r="X37" s="31">
        <f t="shared" si="3"/>
        <v>791618201</v>
      </c>
      <c r="Y37" s="31">
        <f t="shared" si="3"/>
        <v>-759577409</v>
      </c>
      <c r="Z37" s="32">
        <f>+IF(X37&lt;&gt;0,+(Y37/X37)*100,0)</f>
        <v>-95.952494275709569</v>
      </c>
      <c r="AA37" s="33">
        <f>SUM(AA29:AA36)</f>
        <v>792234314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36100759</v>
      </c>
      <c r="D44" s="29">
        <f>+D37+D43</f>
        <v>0</v>
      </c>
      <c r="E44" s="30">
        <f t="shared" si="5"/>
        <v>792234314</v>
      </c>
      <c r="F44" s="31">
        <f t="shared" si="5"/>
        <v>792234314</v>
      </c>
      <c r="G44" s="31">
        <f t="shared" si="5"/>
        <v>31306132</v>
      </c>
      <c r="H44" s="31">
        <f t="shared" si="5"/>
        <v>636533</v>
      </c>
      <c r="I44" s="31">
        <f t="shared" si="5"/>
        <v>98127</v>
      </c>
      <c r="J44" s="31">
        <f t="shared" si="5"/>
        <v>32040792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32040792</v>
      </c>
      <c r="X44" s="31">
        <f t="shared" si="5"/>
        <v>791618201</v>
      </c>
      <c r="Y44" s="31">
        <f t="shared" si="5"/>
        <v>-759577409</v>
      </c>
      <c r="Z44" s="32">
        <f>+IF(X44&lt;&gt;0,+(Y44/X44)*100,0)</f>
        <v>-95.952494275709569</v>
      </c>
      <c r="AA44" s="33">
        <f>+AA37+AA43</f>
        <v>792234314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38465691</v>
      </c>
      <c r="D45" s="42">
        <f t="shared" si="6"/>
        <v>0</v>
      </c>
      <c r="E45" s="43">
        <f t="shared" si="6"/>
        <v>-484076227</v>
      </c>
      <c r="F45" s="44">
        <f t="shared" si="6"/>
        <v>-484076227</v>
      </c>
      <c r="G45" s="44">
        <f t="shared" si="6"/>
        <v>12505620</v>
      </c>
      <c r="H45" s="44">
        <f t="shared" si="6"/>
        <v>6796361</v>
      </c>
      <c r="I45" s="44">
        <f t="shared" si="6"/>
        <v>1734801</v>
      </c>
      <c r="J45" s="44">
        <f t="shared" si="6"/>
        <v>21036782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21036782</v>
      </c>
      <c r="X45" s="44">
        <f t="shared" si="6"/>
        <v>-526785675</v>
      </c>
      <c r="Y45" s="44">
        <f t="shared" si="6"/>
        <v>547822457</v>
      </c>
      <c r="Z45" s="45">
        <f>+IF(X45&lt;&gt;0,+(Y45/X45)*100,0)</f>
        <v>-103.99342332154345</v>
      </c>
      <c r="AA45" s="46">
        <f>+AA26-AA44</f>
        <v>-484076227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-15966624</v>
      </c>
      <c r="D47" s="18"/>
      <c r="E47" s="19">
        <v>457765889</v>
      </c>
      <c r="F47" s="20">
        <v>457765889</v>
      </c>
      <c r="G47" s="20">
        <v>-11615059</v>
      </c>
      <c r="H47" s="20">
        <v>794685</v>
      </c>
      <c r="I47" s="20">
        <v>956231</v>
      </c>
      <c r="J47" s="20">
        <v>-9864143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-9864143</v>
      </c>
      <c r="X47" s="20">
        <v>415056441</v>
      </c>
      <c r="Y47" s="20">
        <v>-424920584</v>
      </c>
      <c r="Z47" s="47">
        <v>-102.37657870727996</v>
      </c>
      <c r="AA47" s="22">
        <v>457765889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-15966624</v>
      </c>
      <c r="D50" s="50">
        <f t="shared" ref="D50:Y50" si="7">SUM(D47:D49)</f>
        <v>0</v>
      </c>
      <c r="E50" s="51">
        <f t="shared" si="7"/>
        <v>457765889</v>
      </c>
      <c r="F50" s="52">
        <f t="shared" si="7"/>
        <v>457765889</v>
      </c>
      <c r="G50" s="52">
        <f t="shared" si="7"/>
        <v>-11615059</v>
      </c>
      <c r="H50" s="52">
        <f t="shared" si="7"/>
        <v>794685</v>
      </c>
      <c r="I50" s="52">
        <f t="shared" si="7"/>
        <v>956231</v>
      </c>
      <c r="J50" s="52">
        <f t="shared" si="7"/>
        <v>-9864143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-9864143</v>
      </c>
      <c r="X50" s="52">
        <f t="shared" si="7"/>
        <v>415056441</v>
      </c>
      <c r="Y50" s="52">
        <f t="shared" si="7"/>
        <v>-424920584</v>
      </c>
      <c r="Z50" s="53">
        <f>+IF(X50&lt;&gt;0,+(Y50/X50)*100,0)</f>
        <v>-102.37657870727996</v>
      </c>
      <c r="AA50" s="54">
        <f>SUM(AA47:AA49)</f>
        <v>457765889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393000</v>
      </c>
      <c r="D6" s="18"/>
      <c r="E6" s="19">
        <v>1670917</v>
      </c>
      <c r="F6" s="20">
        <v>1670917</v>
      </c>
      <c r="G6" s="20"/>
      <c r="H6" s="20">
        <v>-22</v>
      </c>
      <c r="I6" s="20">
        <v>-35145</v>
      </c>
      <c r="J6" s="20">
        <v>-35167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-35167</v>
      </c>
      <c r="X6" s="20">
        <v>417729</v>
      </c>
      <c r="Y6" s="20">
        <v>-452896</v>
      </c>
      <c r="Z6" s="21">
        <v>-108.41861589690924</v>
      </c>
      <c r="AA6" s="22">
        <v>1670917</v>
      </c>
    </row>
    <row r="7" spans="1:27" x14ac:dyDescent="0.25">
      <c r="A7" s="23" t="s">
        <v>35</v>
      </c>
      <c r="B7" s="17" t="s">
        <v>32</v>
      </c>
      <c r="C7" s="18">
        <v>-6263818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</v>
      </c>
      <c r="Y7" s="20">
        <v>-3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883952</v>
      </c>
      <c r="F11" s="20">
        <v>883952</v>
      </c>
      <c r="G11" s="24"/>
      <c r="H11" s="24">
        <v>134</v>
      </c>
      <c r="I11" s="24">
        <v>275</v>
      </c>
      <c r="J11" s="20">
        <v>409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409</v>
      </c>
      <c r="X11" s="20">
        <v>220986</v>
      </c>
      <c r="Y11" s="24">
        <v>-220577</v>
      </c>
      <c r="Z11" s="25">
        <v>-99.81492040219743</v>
      </c>
      <c r="AA11" s="26">
        <v>883952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-5870818</v>
      </c>
      <c r="D13" s="29">
        <f>SUM(D6:D12)</f>
        <v>0</v>
      </c>
      <c r="E13" s="30">
        <f t="shared" si="0"/>
        <v>2554869</v>
      </c>
      <c r="F13" s="31">
        <f t="shared" si="0"/>
        <v>2554869</v>
      </c>
      <c r="G13" s="31">
        <f t="shared" si="0"/>
        <v>0</v>
      </c>
      <c r="H13" s="31">
        <f t="shared" si="0"/>
        <v>112</v>
      </c>
      <c r="I13" s="31">
        <f t="shared" si="0"/>
        <v>-34870</v>
      </c>
      <c r="J13" s="31">
        <f t="shared" si="0"/>
        <v>-34758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-34758</v>
      </c>
      <c r="X13" s="31">
        <f t="shared" si="0"/>
        <v>638718</v>
      </c>
      <c r="Y13" s="31">
        <f t="shared" si="0"/>
        <v>-673476</v>
      </c>
      <c r="Z13" s="32">
        <f>+IF(X13&lt;&gt;0,+(Y13/X13)*100,0)</f>
        <v>-105.44183818210853</v>
      </c>
      <c r="AA13" s="33">
        <f>SUM(AA6:AA12)</f>
        <v>2554869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1500000</v>
      </c>
      <c r="D17" s="18"/>
      <c r="E17" s="19">
        <v>2131685</v>
      </c>
      <c r="F17" s="20">
        <v>2131685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532920</v>
      </c>
      <c r="Y17" s="24">
        <v>-532920</v>
      </c>
      <c r="Z17" s="25">
        <v>-100</v>
      </c>
      <c r="AA17" s="26">
        <v>2131685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1500000</v>
      </c>
      <c r="D25" s="29">
        <f t="shared" ref="D25:Y25" si="1">SUM(D15:D24)</f>
        <v>0</v>
      </c>
      <c r="E25" s="35">
        <f t="shared" si="1"/>
        <v>2131685</v>
      </c>
      <c r="F25" s="36">
        <f t="shared" si="1"/>
        <v>2131685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532920</v>
      </c>
      <c r="Y25" s="36">
        <f t="shared" si="1"/>
        <v>-532920</v>
      </c>
      <c r="Z25" s="37">
        <f>+IF(X25&lt;&gt;0,+(Y25/X25)*100,0)</f>
        <v>-100</v>
      </c>
      <c r="AA25" s="38">
        <f>SUM(AA15:AA24)</f>
        <v>2131685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-4370818</v>
      </c>
      <c r="D26" s="29">
        <f>+D13+D25</f>
        <v>0</v>
      </c>
      <c r="E26" s="30">
        <f t="shared" si="2"/>
        <v>4686554</v>
      </c>
      <c r="F26" s="31">
        <f t="shared" si="2"/>
        <v>4686554</v>
      </c>
      <c r="G26" s="31">
        <f t="shared" si="2"/>
        <v>0</v>
      </c>
      <c r="H26" s="31">
        <f t="shared" si="2"/>
        <v>112</v>
      </c>
      <c r="I26" s="31">
        <f t="shared" si="2"/>
        <v>-34870</v>
      </c>
      <c r="J26" s="31">
        <f t="shared" si="2"/>
        <v>-34758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-34758</v>
      </c>
      <c r="X26" s="31">
        <f t="shared" si="2"/>
        <v>1171638</v>
      </c>
      <c r="Y26" s="31">
        <f t="shared" si="2"/>
        <v>-1206396</v>
      </c>
      <c r="Z26" s="32">
        <f>+IF(X26&lt;&gt;0,+(Y26/X26)*100,0)</f>
        <v>-102.96661596841345</v>
      </c>
      <c r="AA26" s="33">
        <f>+AA13+AA25</f>
        <v>4686554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1571290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3176948</v>
      </c>
      <c r="F35" s="20">
        <v>3176948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794235</v>
      </c>
      <c r="Y35" s="20">
        <v>-794235</v>
      </c>
      <c r="Z35" s="21">
        <v>-100</v>
      </c>
      <c r="AA35" s="22">
        <v>3176948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1571290</v>
      </c>
      <c r="D37" s="29">
        <f t="shared" ref="D37:Y37" si="3">SUM(D29:D36)</f>
        <v>0</v>
      </c>
      <c r="E37" s="30">
        <f t="shared" si="3"/>
        <v>3176948</v>
      </c>
      <c r="F37" s="31">
        <f t="shared" si="3"/>
        <v>3176948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794235</v>
      </c>
      <c r="Y37" s="31">
        <f t="shared" si="3"/>
        <v>-794235</v>
      </c>
      <c r="Z37" s="32">
        <f>+IF(X37&lt;&gt;0,+(Y37/X37)*100,0)</f>
        <v>-100</v>
      </c>
      <c r="AA37" s="33">
        <f>SUM(AA29:AA36)</f>
        <v>3176948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1571290</v>
      </c>
      <c r="D44" s="29">
        <f>+D37+D43</f>
        <v>0</v>
      </c>
      <c r="E44" s="30">
        <f t="shared" si="5"/>
        <v>3176948</v>
      </c>
      <c r="F44" s="31">
        <f t="shared" si="5"/>
        <v>3176948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794235</v>
      </c>
      <c r="Y44" s="31">
        <f t="shared" si="5"/>
        <v>-794235</v>
      </c>
      <c r="Z44" s="32">
        <f>+IF(X44&lt;&gt;0,+(Y44/X44)*100,0)</f>
        <v>-100</v>
      </c>
      <c r="AA44" s="33">
        <f>+AA37+AA43</f>
        <v>3176948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-5942108</v>
      </c>
      <c r="D45" s="42">
        <f t="shared" si="6"/>
        <v>0</v>
      </c>
      <c r="E45" s="43">
        <f t="shared" si="6"/>
        <v>1509606</v>
      </c>
      <c r="F45" s="44">
        <f t="shared" si="6"/>
        <v>1509606</v>
      </c>
      <c r="G45" s="44">
        <f t="shared" si="6"/>
        <v>0</v>
      </c>
      <c r="H45" s="44">
        <f t="shared" si="6"/>
        <v>112</v>
      </c>
      <c r="I45" s="44">
        <f t="shared" si="6"/>
        <v>-34870</v>
      </c>
      <c r="J45" s="44">
        <f t="shared" si="6"/>
        <v>-34758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-34758</v>
      </c>
      <c r="X45" s="44">
        <f t="shared" si="6"/>
        <v>377403</v>
      </c>
      <c r="Y45" s="44">
        <f t="shared" si="6"/>
        <v>-412161</v>
      </c>
      <c r="Z45" s="45">
        <f>+IF(X45&lt;&gt;0,+(Y45/X45)*100,0)</f>
        <v>-109.20978370601189</v>
      </c>
      <c r="AA45" s="46">
        <f>+AA26-AA44</f>
        <v>1509606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-15127267</v>
      </c>
      <c r="D6" s="18"/>
      <c r="E6" s="19">
        <v>-4750353</v>
      </c>
      <c r="F6" s="20">
        <v>-4750353</v>
      </c>
      <c r="G6" s="20">
        <v>-19410717</v>
      </c>
      <c r="H6" s="20">
        <v>712184</v>
      </c>
      <c r="I6" s="20">
        <v>-544096</v>
      </c>
      <c r="J6" s="20">
        <v>-19242629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-19242629</v>
      </c>
      <c r="X6" s="20">
        <v>12264384</v>
      </c>
      <c r="Y6" s="20">
        <v>-31507013</v>
      </c>
      <c r="Z6" s="21">
        <v>-256.89845490813076</v>
      </c>
      <c r="AA6" s="22">
        <v>-4750353</v>
      </c>
    </row>
    <row r="7" spans="1:27" x14ac:dyDescent="0.25">
      <c r="A7" s="23" t="s">
        <v>35</v>
      </c>
      <c r="B7" s="17" t="s">
        <v>32</v>
      </c>
      <c r="C7" s="18">
        <v>2733475</v>
      </c>
      <c r="D7" s="18"/>
      <c r="E7" s="19">
        <v>4963464</v>
      </c>
      <c r="F7" s="20">
        <v>4963464</v>
      </c>
      <c r="G7" s="20">
        <v>3071122</v>
      </c>
      <c r="H7" s="20">
        <v>290224</v>
      </c>
      <c r="I7" s="20">
        <v>332646</v>
      </c>
      <c r="J7" s="20">
        <v>3693992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3693992</v>
      </c>
      <c r="X7" s="20">
        <v>2772594</v>
      </c>
      <c r="Y7" s="20">
        <v>921398</v>
      </c>
      <c r="Z7" s="21">
        <v>33.232344872707657</v>
      </c>
      <c r="AA7" s="22">
        <v>4963464</v>
      </c>
    </row>
    <row r="8" spans="1:27" x14ac:dyDescent="0.25">
      <c r="A8" s="23" t="s">
        <v>36</v>
      </c>
      <c r="B8" s="17" t="s">
        <v>32</v>
      </c>
      <c r="C8" s="18">
        <v>200486</v>
      </c>
      <c r="D8" s="18"/>
      <c r="E8" s="19">
        <v>2791218</v>
      </c>
      <c r="F8" s="20">
        <v>2791218</v>
      </c>
      <c r="G8" s="20">
        <v>190784</v>
      </c>
      <c r="H8" s="20">
        <v>-28791</v>
      </c>
      <c r="I8" s="20">
        <v>6643</v>
      </c>
      <c r="J8" s="20">
        <v>168636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168636</v>
      </c>
      <c r="X8" s="20">
        <v>2962614</v>
      </c>
      <c r="Y8" s="20">
        <v>-2793978</v>
      </c>
      <c r="Z8" s="21">
        <v>-94.307864608754301</v>
      </c>
      <c r="AA8" s="22">
        <v>2791218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9416548</v>
      </c>
      <c r="D11" s="18"/>
      <c r="E11" s="19">
        <v>7710032</v>
      </c>
      <c r="F11" s="20">
        <v>7710032</v>
      </c>
      <c r="G11" s="24">
        <v>9558298</v>
      </c>
      <c r="H11" s="24"/>
      <c r="I11" s="24">
        <v>326102</v>
      </c>
      <c r="J11" s="20">
        <v>9884400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9884400</v>
      </c>
      <c r="X11" s="20">
        <v>5224098</v>
      </c>
      <c r="Y11" s="24">
        <v>4660302</v>
      </c>
      <c r="Z11" s="25">
        <v>89.207782855528365</v>
      </c>
      <c r="AA11" s="26">
        <v>7710032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>
        <v>-162439</v>
      </c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-2939197</v>
      </c>
      <c r="D13" s="29">
        <f>SUM(D6:D12)</f>
        <v>0</v>
      </c>
      <c r="E13" s="30">
        <f t="shared" si="0"/>
        <v>10551922</v>
      </c>
      <c r="F13" s="31">
        <f t="shared" si="0"/>
        <v>10551922</v>
      </c>
      <c r="G13" s="31">
        <f t="shared" si="0"/>
        <v>-6752952</v>
      </c>
      <c r="H13" s="31">
        <f t="shared" si="0"/>
        <v>973617</v>
      </c>
      <c r="I13" s="31">
        <f t="shared" si="0"/>
        <v>121295</v>
      </c>
      <c r="J13" s="31">
        <f t="shared" si="0"/>
        <v>-5658040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-5658040</v>
      </c>
      <c r="X13" s="31">
        <f t="shared" si="0"/>
        <v>23061251</v>
      </c>
      <c r="Y13" s="31">
        <f t="shared" si="0"/>
        <v>-28719291</v>
      </c>
      <c r="Z13" s="32">
        <f>+IF(X13&lt;&gt;0,+(Y13/X13)*100,0)</f>
        <v>-124.53483551260945</v>
      </c>
      <c r="AA13" s="33">
        <f>SUM(AA6:AA12)</f>
        <v>10551922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18500782</v>
      </c>
      <c r="D17" s="18"/>
      <c r="E17" s="19">
        <v>8464473</v>
      </c>
      <c r="F17" s="20">
        <v>8464473</v>
      </c>
      <c r="G17" s="24">
        <v>18502439</v>
      </c>
      <c r="H17" s="24">
        <v>-1657</v>
      </c>
      <c r="I17" s="24">
        <v>1202706</v>
      </c>
      <c r="J17" s="20">
        <v>19703488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19703488</v>
      </c>
      <c r="X17" s="20">
        <v>4421001</v>
      </c>
      <c r="Y17" s="24">
        <v>15282487</v>
      </c>
      <c r="Z17" s="25">
        <v>345.67933823131909</v>
      </c>
      <c r="AA17" s="26">
        <v>8464473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18500782</v>
      </c>
      <c r="D25" s="29">
        <f t="shared" ref="D25:Y25" si="1">SUM(D15:D24)</f>
        <v>0</v>
      </c>
      <c r="E25" s="35">
        <f t="shared" si="1"/>
        <v>8464473</v>
      </c>
      <c r="F25" s="36">
        <f t="shared" si="1"/>
        <v>8464473</v>
      </c>
      <c r="G25" s="36">
        <f t="shared" si="1"/>
        <v>18502439</v>
      </c>
      <c r="H25" s="36">
        <f t="shared" si="1"/>
        <v>-1657</v>
      </c>
      <c r="I25" s="36">
        <f t="shared" si="1"/>
        <v>1202706</v>
      </c>
      <c r="J25" s="36">
        <f t="shared" si="1"/>
        <v>19703488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19703488</v>
      </c>
      <c r="X25" s="36">
        <f t="shared" si="1"/>
        <v>4421001</v>
      </c>
      <c r="Y25" s="36">
        <f t="shared" si="1"/>
        <v>15282487</v>
      </c>
      <c r="Z25" s="37">
        <f>+IF(X25&lt;&gt;0,+(Y25/X25)*100,0)</f>
        <v>345.67933823131909</v>
      </c>
      <c r="AA25" s="38">
        <f>SUM(AA15:AA24)</f>
        <v>8464473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15561585</v>
      </c>
      <c r="D26" s="29">
        <f>+D13+D25</f>
        <v>0</v>
      </c>
      <c r="E26" s="30">
        <f t="shared" si="2"/>
        <v>19016395</v>
      </c>
      <c r="F26" s="31">
        <f t="shared" si="2"/>
        <v>19016395</v>
      </c>
      <c r="G26" s="31">
        <f t="shared" si="2"/>
        <v>11749487</v>
      </c>
      <c r="H26" s="31">
        <f t="shared" si="2"/>
        <v>971960</v>
      </c>
      <c r="I26" s="31">
        <f t="shared" si="2"/>
        <v>1324001</v>
      </c>
      <c r="J26" s="31">
        <f t="shared" si="2"/>
        <v>14045448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14045448</v>
      </c>
      <c r="X26" s="31">
        <f t="shared" si="2"/>
        <v>27482252</v>
      </c>
      <c r="Y26" s="31">
        <f t="shared" si="2"/>
        <v>-13436804</v>
      </c>
      <c r="Z26" s="32">
        <f>+IF(X26&lt;&gt;0,+(Y26/X26)*100,0)</f>
        <v>-48.892659888279901</v>
      </c>
      <c r="AA26" s="33">
        <f>+AA13+AA25</f>
        <v>19016395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-79767</v>
      </c>
      <c r="D31" s="18"/>
      <c r="E31" s="19">
        <v>-68865</v>
      </c>
      <c r="F31" s="20">
        <v>-68865</v>
      </c>
      <c r="G31" s="20">
        <v>-80041</v>
      </c>
      <c r="H31" s="20"/>
      <c r="I31" s="20"/>
      <c r="J31" s="20">
        <v>-80041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-80041</v>
      </c>
      <c r="X31" s="20">
        <v>-68865</v>
      </c>
      <c r="Y31" s="20">
        <v>-11176</v>
      </c>
      <c r="Z31" s="21">
        <v>16.228853554055036</v>
      </c>
      <c r="AA31" s="22">
        <v>-68865</v>
      </c>
    </row>
    <row r="32" spans="1:27" x14ac:dyDescent="0.25">
      <c r="A32" s="23" t="s">
        <v>59</v>
      </c>
      <c r="B32" s="17" t="s">
        <v>32</v>
      </c>
      <c r="C32" s="18">
        <v>-13812034</v>
      </c>
      <c r="D32" s="18"/>
      <c r="E32" s="19">
        <v>2073050</v>
      </c>
      <c r="F32" s="20">
        <v>2073050</v>
      </c>
      <c r="G32" s="20">
        <v>-17900053</v>
      </c>
      <c r="H32" s="20">
        <v>38335</v>
      </c>
      <c r="I32" s="20">
        <v>1135663</v>
      </c>
      <c r="J32" s="20">
        <v>-16726055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-16726055</v>
      </c>
      <c r="X32" s="20">
        <v>-412881</v>
      </c>
      <c r="Y32" s="20">
        <v>-16313174</v>
      </c>
      <c r="Z32" s="21">
        <v>3951.0595062499847</v>
      </c>
      <c r="AA32" s="22">
        <v>2073050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4161217</v>
      </c>
      <c r="D34" s="18"/>
      <c r="E34" s="19">
        <v>-9418427</v>
      </c>
      <c r="F34" s="20">
        <v>-9418427</v>
      </c>
      <c r="G34" s="20">
        <v>-28899395</v>
      </c>
      <c r="H34" s="20">
        <v>33060612</v>
      </c>
      <c r="I34" s="20"/>
      <c r="J34" s="20">
        <v>4161217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4161217</v>
      </c>
      <c r="X34" s="20">
        <v>-9418427</v>
      </c>
      <c r="Y34" s="20">
        <v>13579644</v>
      </c>
      <c r="Z34" s="21">
        <v>-144.18165581152775</v>
      </c>
      <c r="AA34" s="22">
        <v>-9418427</v>
      </c>
    </row>
    <row r="35" spans="1:27" x14ac:dyDescent="0.25">
      <c r="A35" s="23" t="s">
        <v>39</v>
      </c>
      <c r="B35" s="17" t="s">
        <v>32</v>
      </c>
      <c r="C35" s="18">
        <v>6808593</v>
      </c>
      <c r="D35" s="18"/>
      <c r="E35" s="19">
        <v>8571333</v>
      </c>
      <c r="F35" s="20">
        <v>8571333</v>
      </c>
      <c r="G35" s="20">
        <v>6848945</v>
      </c>
      <c r="H35" s="20">
        <v>29457</v>
      </c>
      <c r="I35" s="20">
        <v>36246</v>
      </c>
      <c r="J35" s="20">
        <v>6914648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6914648</v>
      </c>
      <c r="X35" s="20">
        <v>7167039</v>
      </c>
      <c r="Y35" s="20">
        <v>-252391</v>
      </c>
      <c r="Z35" s="21">
        <v>-3.5215519268138493</v>
      </c>
      <c r="AA35" s="22">
        <v>8571333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-2921991</v>
      </c>
      <c r="D37" s="29">
        <f t="shared" ref="D37:Y37" si="3">SUM(D29:D36)</f>
        <v>0</v>
      </c>
      <c r="E37" s="30">
        <f t="shared" si="3"/>
        <v>1157091</v>
      </c>
      <c r="F37" s="31">
        <f t="shared" si="3"/>
        <v>1157091</v>
      </c>
      <c r="G37" s="31">
        <f t="shared" si="3"/>
        <v>-40030544</v>
      </c>
      <c r="H37" s="31">
        <f t="shared" si="3"/>
        <v>33128404</v>
      </c>
      <c r="I37" s="31">
        <f t="shared" si="3"/>
        <v>1171909</v>
      </c>
      <c r="J37" s="31">
        <f t="shared" si="3"/>
        <v>-5730231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-5730231</v>
      </c>
      <c r="X37" s="31">
        <f t="shared" si="3"/>
        <v>-2733134</v>
      </c>
      <c r="Y37" s="31">
        <f t="shared" si="3"/>
        <v>-2997097</v>
      </c>
      <c r="Z37" s="32">
        <f>+IF(X37&lt;&gt;0,+(Y37/X37)*100,0)</f>
        <v>109.65788724592353</v>
      </c>
      <c r="AA37" s="33">
        <f>SUM(AA29:AA36)</f>
        <v>1157091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-2921991</v>
      </c>
      <c r="D44" s="29">
        <f>+D37+D43</f>
        <v>0</v>
      </c>
      <c r="E44" s="30">
        <f t="shared" si="5"/>
        <v>1157091</v>
      </c>
      <c r="F44" s="31">
        <f t="shared" si="5"/>
        <v>1157091</v>
      </c>
      <c r="G44" s="31">
        <f t="shared" si="5"/>
        <v>-40030544</v>
      </c>
      <c r="H44" s="31">
        <f t="shared" si="5"/>
        <v>33128404</v>
      </c>
      <c r="I44" s="31">
        <f t="shared" si="5"/>
        <v>1171909</v>
      </c>
      <c r="J44" s="31">
        <f t="shared" si="5"/>
        <v>-5730231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-5730231</v>
      </c>
      <c r="X44" s="31">
        <f t="shared" si="5"/>
        <v>-2733134</v>
      </c>
      <c r="Y44" s="31">
        <f t="shared" si="5"/>
        <v>-2997097</v>
      </c>
      <c r="Z44" s="32">
        <f>+IF(X44&lt;&gt;0,+(Y44/X44)*100,0)</f>
        <v>109.65788724592353</v>
      </c>
      <c r="AA44" s="33">
        <f>+AA37+AA43</f>
        <v>1157091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18483576</v>
      </c>
      <c r="D45" s="42">
        <f t="shared" si="6"/>
        <v>0</v>
      </c>
      <c r="E45" s="43">
        <f t="shared" si="6"/>
        <v>17859304</v>
      </c>
      <c r="F45" s="44">
        <f t="shared" si="6"/>
        <v>17859304</v>
      </c>
      <c r="G45" s="44">
        <f t="shared" si="6"/>
        <v>51780031</v>
      </c>
      <c r="H45" s="44">
        <f t="shared" si="6"/>
        <v>-32156444</v>
      </c>
      <c r="I45" s="44">
        <f t="shared" si="6"/>
        <v>152092</v>
      </c>
      <c r="J45" s="44">
        <f t="shared" si="6"/>
        <v>19775679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19775679</v>
      </c>
      <c r="X45" s="44">
        <f t="shared" si="6"/>
        <v>30215386</v>
      </c>
      <c r="Y45" s="44">
        <f t="shared" si="6"/>
        <v>-10439707</v>
      </c>
      <c r="Z45" s="45">
        <f>+IF(X45&lt;&gt;0,+(Y45/X45)*100,0)</f>
        <v>-34.550963538906963</v>
      </c>
      <c r="AA45" s="46">
        <f>+AA26-AA44</f>
        <v>17859304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-25573334</v>
      </c>
      <c r="D47" s="18"/>
      <c r="E47" s="19">
        <v>-26199326</v>
      </c>
      <c r="F47" s="20">
        <v>-26199326</v>
      </c>
      <c r="G47" s="20">
        <v>-21789744</v>
      </c>
      <c r="H47" s="20">
        <v>-4714765</v>
      </c>
      <c r="I47" s="20">
        <v>-909165</v>
      </c>
      <c r="J47" s="20">
        <v>-27413674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-27413674</v>
      </c>
      <c r="X47" s="20">
        <v>-13843229</v>
      </c>
      <c r="Y47" s="20">
        <v>-13570445</v>
      </c>
      <c r="Z47" s="47">
        <v>98.029477082261664</v>
      </c>
      <c r="AA47" s="22">
        <v>-26199326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-25573334</v>
      </c>
      <c r="D50" s="50">
        <f t="shared" ref="D50:Y50" si="7">SUM(D47:D49)</f>
        <v>0</v>
      </c>
      <c r="E50" s="51">
        <f t="shared" si="7"/>
        <v>-26199326</v>
      </c>
      <c r="F50" s="52">
        <f t="shared" si="7"/>
        <v>-26199326</v>
      </c>
      <c r="G50" s="52">
        <f t="shared" si="7"/>
        <v>-21789744</v>
      </c>
      <c r="H50" s="52">
        <f t="shared" si="7"/>
        <v>-4714765</v>
      </c>
      <c r="I50" s="52">
        <f t="shared" si="7"/>
        <v>-909165</v>
      </c>
      <c r="J50" s="52">
        <f t="shared" si="7"/>
        <v>-27413674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-27413674</v>
      </c>
      <c r="X50" s="52">
        <f t="shared" si="7"/>
        <v>-13843229</v>
      </c>
      <c r="Y50" s="52">
        <f t="shared" si="7"/>
        <v>-13570445</v>
      </c>
      <c r="Z50" s="53">
        <f>+IF(X50&lt;&gt;0,+(Y50/X50)*100,0)</f>
        <v>98.029477082261664</v>
      </c>
      <c r="AA50" s="54">
        <f>SUM(AA47:AA49)</f>
        <v>-26199326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-33570911</v>
      </c>
      <c r="D6" s="18"/>
      <c r="E6" s="19">
        <v>20864580</v>
      </c>
      <c r="F6" s="20">
        <v>20864580</v>
      </c>
      <c r="G6" s="20">
        <v>-35966577</v>
      </c>
      <c r="H6" s="20">
        <v>-1561192</v>
      </c>
      <c r="I6" s="20">
        <v>-3993104</v>
      </c>
      <c r="J6" s="20">
        <v>-41520873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-41520873</v>
      </c>
      <c r="X6" s="20">
        <v>5216145</v>
      </c>
      <c r="Y6" s="20">
        <v>-46737018</v>
      </c>
      <c r="Z6" s="21">
        <v>-896.00687864313591</v>
      </c>
      <c r="AA6" s="22">
        <v>20864580</v>
      </c>
    </row>
    <row r="7" spans="1:27" x14ac:dyDescent="0.25">
      <c r="A7" s="23" t="s">
        <v>35</v>
      </c>
      <c r="B7" s="17" t="s">
        <v>32</v>
      </c>
      <c r="C7" s="18">
        <v>41778369</v>
      </c>
      <c r="D7" s="18"/>
      <c r="E7" s="19">
        <v>51008571</v>
      </c>
      <c r="F7" s="20">
        <v>51008571</v>
      </c>
      <c r="G7" s="20">
        <v>43926231</v>
      </c>
      <c r="H7" s="20">
        <v>1480998</v>
      </c>
      <c r="I7" s="20">
        <v>1798377</v>
      </c>
      <c r="J7" s="20">
        <v>47205606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47205606</v>
      </c>
      <c r="X7" s="20">
        <v>41982400</v>
      </c>
      <c r="Y7" s="20">
        <v>5223206</v>
      </c>
      <c r="Z7" s="21">
        <v>12.441418308624566</v>
      </c>
      <c r="AA7" s="22">
        <v>51008571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-392774</v>
      </c>
      <c r="D10" s="18"/>
      <c r="E10" s="19"/>
      <c r="F10" s="20"/>
      <c r="G10" s="20">
        <v>-412899</v>
      </c>
      <c r="H10" s="20"/>
      <c r="I10" s="20">
        <v>-120033</v>
      </c>
      <c r="J10" s="20">
        <v>-532932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-532932</v>
      </c>
      <c r="X10" s="20"/>
      <c r="Y10" s="20">
        <v>-532932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-5648756</v>
      </c>
      <c r="D11" s="18"/>
      <c r="E11" s="19"/>
      <c r="F11" s="20"/>
      <c r="G11" s="24">
        <v>-5648754</v>
      </c>
      <c r="H11" s="24">
        <v>714540</v>
      </c>
      <c r="I11" s="24">
        <v>677968</v>
      </c>
      <c r="J11" s="20">
        <v>-4256246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-4256246</v>
      </c>
      <c r="X11" s="20"/>
      <c r="Y11" s="24">
        <v>-4256246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2165928</v>
      </c>
      <c r="D13" s="29">
        <f>SUM(D6:D12)</f>
        <v>0</v>
      </c>
      <c r="E13" s="30">
        <f t="shared" si="0"/>
        <v>71873151</v>
      </c>
      <c r="F13" s="31">
        <f t="shared" si="0"/>
        <v>71873151</v>
      </c>
      <c r="G13" s="31">
        <f t="shared" si="0"/>
        <v>1898001</v>
      </c>
      <c r="H13" s="31">
        <f t="shared" si="0"/>
        <v>634346</v>
      </c>
      <c r="I13" s="31">
        <f t="shared" si="0"/>
        <v>-1636792</v>
      </c>
      <c r="J13" s="31">
        <f t="shared" si="0"/>
        <v>895555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895555</v>
      </c>
      <c r="X13" s="31">
        <f t="shared" si="0"/>
        <v>47198545</v>
      </c>
      <c r="Y13" s="31">
        <f t="shared" si="0"/>
        <v>-46302990</v>
      </c>
      <c r="Z13" s="32">
        <f>+IF(X13&lt;&gt;0,+(Y13/X13)*100,0)</f>
        <v>-98.102579221456935</v>
      </c>
      <c r="AA13" s="33">
        <f>SUM(AA6:AA12)</f>
        <v>71873151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25835557</v>
      </c>
      <c r="D17" s="18"/>
      <c r="E17" s="19">
        <v>42363518</v>
      </c>
      <c r="F17" s="20">
        <v>42363518</v>
      </c>
      <c r="G17" s="24">
        <v>28605032</v>
      </c>
      <c r="H17" s="24">
        <v>-12673190</v>
      </c>
      <c r="I17" s="24">
        <v>-4787190</v>
      </c>
      <c r="J17" s="20">
        <v>11144652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11144652</v>
      </c>
      <c r="X17" s="20">
        <v>42720683</v>
      </c>
      <c r="Y17" s="24">
        <v>-31576031</v>
      </c>
      <c r="Z17" s="25">
        <v>-73.912748539156084</v>
      </c>
      <c r="AA17" s="26">
        <v>42363518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25835557</v>
      </c>
      <c r="D25" s="29">
        <f t="shared" ref="D25:Y25" si="1">SUM(D15:D24)</f>
        <v>0</v>
      </c>
      <c r="E25" s="35">
        <f t="shared" si="1"/>
        <v>42363518</v>
      </c>
      <c r="F25" s="36">
        <f t="shared" si="1"/>
        <v>42363518</v>
      </c>
      <c r="G25" s="36">
        <f t="shared" si="1"/>
        <v>28605032</v>
      </c>
      <c r="H25" s="36">
        <f t="shared" si="1"/>
        <v>-12673190</v>
      </c>
      <c r="I25" s="36">
        <f t="shared" si="1"/>
        <v>-4787190</v>
      </c>
      <c r="J25" s="36">
        <f t="shared" si="1"/>
        <v>11144652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11144652</v>
      </c>
      <c r="X25" s="36">
        <f t="shared" si="1"/>
        <v>42720683</v>
      </c>
      <c r="Y25" s="36">
        <f t="shared" si="1"/>
        <v>-31576031</v>
      </c>
      <c r="Z25" s="37">
        <f>+IF(X25&lt;&gt;0,+(Y25/X25)*100,0)</f>
        <v>-73.912748539156084</v>
      </c>
      <c r="AA25" s="38">
        <f>SUM(AA15:AA24)</f>
        <v>42363518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28001485</v>
      </c>
      <c r="D26" s="29">
        <f>+D13+D25</f>
        <v>0</v>
      </c>
      <c r="E26" s="30">
        <f t="shared" si="2"/>
        <v>114236669</v>
      </c>
      <c r="F26" s="31">
        <f t="shared" si="2"/>
        <v>114236669</v>
      </c>
      <c r="G26" s="31">
        <f t="shared" si="2"/>
        <v>30503033</v>
      </c>
      <c r="H26" s="31">
        <f t="shared" si="2"/>
        <v>-12038844</v>
      </c>
      <c r="I26" s="31">
        <f t="shared" si="2"/>
        <v>-6423982</v>
      </c>
      <c r="J26" s="31">
        <f t="shared" si="2"/>
        <v>12040207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12040207</v>
      </c>
      <c r="X26" s="31">
        <f t="shared" si="2"/>
        <v>89919228</v>
      </c>
      <c r="Y26" s="31">
        <f t="shared" si="2"/>
        <v>-77879021</v>
      </c>
      <c r="Z26" s="32">
        <f>+IF(X26&lt;&gt;0,+(Y26/X26)*100,0)</f>
        <v>-86.609975121227691</v>
      </c>
      <c r="AA26" s="33">
        <f>+AA13+AA25</f>
        <v>114236669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-6908</v>
      </c>
      <c r="D31" s="18"/>
      <c r="E31" s="19"/>
      <c r="F31" s="20"/>
      <c r="G31" s="20">
        <v>-8055</v>
      </c>
      <c r="H31" s="20">
        <v>-133</v>
      </c>
      <c r="I31" s="20">
        <v>-972</v>
      </c>
      <c r="J31" s="20">
        <v>-9160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-9160</v>
      </c>
      <c r="X31" s="20"/>
      <c r="Y31" s="20">
        <v>-9160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-422068</v>
      </c>
      <c r="D32" s="18"/>
      <c r="E32" s="19">
        <v>-1605701</v>
      </c>
      <c r="F32" s="20">
        <v>-1605701</v>
      </c>
      <c r="G32" s="20">
        <v>-1326740</v>
      </c>
      <c r="H32" s="20">
        <v>2739070</v>
      </c>
      <c r="I32" s="20">
        <v>3979</v>
      </c>
      <c r="J32" s="20">
        <v>1416309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1416309</v>
      </c>
      <c r="X32" s="20">
        <v>-401424</v>
      </c>
      <c r="Y32" s="20">
        <v>1817733</v>
      </c>
      <c r="Z32" s="21">
        <v>-452.82120650484279</v>
      </c>
      <c r="AA32" s="22">
        <v>-1605701</v>
      </c>
    </row>
    <row r="33" spans="1:27" x14ac:dyDescent="0.25">
      <c r="A33" s="23" t="s">
        <v>60</v>
      </c>
      <c r="B33" s="17" t="s">
        <v>32</v>
      </c>
      <c r="C33" s="18">
        <v>-1763000</v>
      </c>
      <c r="D33" s="18"/>
      <c r="E33" s="19">
        <v>-5</v>
      </c>
      <c r="F33" s="20">
        <v>-5</v>
      </c>
      <c r="G33" s="20">
        <v>-1763000</v>
      </c>
      <c r="H33" s="20"/>
      <c r="I33" s="20"/>
      <c r="J33" s="20">
        <v>-1763000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-1763000</v>
      </c>
      <c r="X33" s="20"/>
      <c r="Y33" s="20">
        <v>-1763000</v>
      </c>
      <c r="Z33" s="21"/>
      <c r="AA33" s="22">
        <v>-5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14167816</v>
      </c>
      <c r="F34" s="20">
        <v>14167816</v>
      </c>
      <c r="G34" s="20">
        <v>590529</v>
      </c>
      <c r="H34" s="20">
        <v>-590529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3541953</v>
      </c>
      <c r="Y34" s="20">
        <v>-3541953</v>
      </c>
      <c r="Z34" s="21">
        <v>-100</v>
      </c>
      <c r="AA34" s="22">
        <v>14167816</v>
      </c>
    </row>
    <row r="35" spans="1:27" x14ac:dyDescent="0.25">
      <c r="A35" s="23" t="s">
        <v>39</v>
      </c>
      <c r="B35" s="17" t="s">
        <v>32</v>
      </c>
      <c r="C35" s="18">
        <v>16103911</v>
      </c>
      <c r="D35" s="18"/>
      <c r="E35" s="19">
        <v>24974033</v>
      </c>
      <c r="F35" s="20">
        <v>24974033</v>
      </c>
      <c r="G35" s="20">
        <v>17779754</v>
      </c>
      <c r="H35" s="20">
        <v>-899711</v>
      </c>
      <c r="I35" s="20">
        <v>361507</v>
      </c>
      <c r="J35" s="20">
        <v>17241550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17241550</v>
      </c>
      <c r="X35" s="20">
        <v>17002051</v>
      </c>
      <c r="Y35" s="20">
        <v>239499</v>
      </c>
      <c r="Z35" s="21">
        <v>1.4086476978571585</v>
      </c>
      <c r="AA35" s="22">
        <v>24974033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13911935</v>
      </c>
      <c r="D37" s="29">
        <f t="shared" ref="D37:Y37" si="3">SUM(D29:D36)</f>
        <v>0</v>
      </c>
      <c r="E37" s="30">
        <f t="shared" si="3"/>
        <v>37536143</v>
      </c>
      <c r="F37" s="31">
        <f t="shared" si="3"/>
        <v>37536143</v>
      </c>
      <c r="G37" s="31">
        <f t="shared" si="3"/>
        <v>15272488</v>
      </c>
      <c r="H37" s="31">
        <f t="shared" si="3"/>
        <v>1248697</v>
      </c>
      <c r="I37" s="31">
        <f t="shared" si="3"/>
        <v>364514</v>
      </c>
      <c r="J37" s="31">
        <f t="shared" si="3"/>
        <v>16885699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16885699</v>
      </c>
      <c r="X37" s="31">
        <f t="shared" si="3"/>
        <v>20142580</v>
      </c>
      <c r="Y37" s="31">
        <f t="shared" si="3"/>
        <v>-3256881</v>
      </c>
      <c r="Z37" s="32">
        <f>+IF(X37&lt;&gt;0,+(Y37/X37)*100,0)</f>
        <v>-16.169135234910325</v>
      </c>
      <c r="AA37" s="33">
        <f>SUM(AA29:AA36)</f>
        <v>37536143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37427020</v>
      </c>
      <c r="D40" s="18"/>
      <c r="E40" s="19">
        <v>70199375</v>
      </c>
      <c r="F40" s="20">
        <v>70199375</v>
      </c>
      <c r="G40" s="20">
        <v>63817614</v>
      </c>
      <c r="H40" s="20">
        <v>-26390594</v>
      </c>
      <c r="I40" s="20"/>
      <c r="J40" s="20">
        <v>37427020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37427020</v>
      </c>
      <c r="X40" s="20">
        <v>70199375</v>
      </c>
      <c r="Y40" s="20">
        <v>-32772355</v>
      </c>
      <c r="Z40" s="21">
        <v>-46.684682021741644</v>
      </c>
      <c r="AA40" s="22">
        <v>70199375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37427020</v>
      </c>
      <c r="D43" s="29">
        <f t="shared" ref="D43:Y43" si="4">SUM(D39:D42)</f>
        <v>0</v>
      </c>
      <c r="E43" s="35">
        <f t="shared" si="4"/>
        <v>70199375</v>
      </c>
      <c r="F43" s="36">
        <f t="shared" si="4"/>
        <v>70199375</v>
      </c>
      <c r="G43" s="36">
        <f t="shared" si="4"/>
        <v>63817614</v>
      </c>
      <c r="H43" s="36">
        <f t="shared" si="4"/>
        <v>-26390594</v>
      </c>
      <c r="I43" s="36">
        <f t="shared" si="4"/>
        <v>0</v>
      </c>
      <c r="J43" s="36">
        <f t="shared" si="4"/>
        <v>37427020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37427020</v>
      </c>
      <c r="X43" s="36">
        <f t="shared" si="4"/>
        <v>70199375</v>
      </c>
      <c r="Y43" s="36">
        <f t="shared" si="4"/>
        <v>-32772355</v>
      </c>
      <c r="Z43" s="37">
        <f>+IF(X43&lt;&gt;0,+(Y43/X43)*100,0)</f>
        <v>-46.684682021741644</v>
      </c>
      <c r="AA43" s="38">
        <f>SUM(AA39:AA42)</f>
        <v>70199375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51338955</v>
      </c>
      <c r="D44" s="29">
        <f>+D37+D43</f>
        <v>0</v>
      </c>
      <c r="E44" s="30">
        <f t="shared" si="5"/>
        <v>107735518</v>
      </c>
      <c r="F44" s="31">
        <f t="shared" si="5"/>
        <v>107735518</v>
      </c>
      <c r="G44" s="31">
        <f t="shared" si="5"/>
        <v>79090102</v>
      </c>
      <c r="H44" s="31">
        <f t="shared" si="5"/>
        <v>-25141897</v>
      </c>
      <c r="I44" s="31">
        <f t="shared" si="5"/>
        <v>364514</v>
      </c>
      <c r="J44" s="31">
        <f t="shared" si="5"/>
        <v>54312719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54312719</v>
      </c>
      <c r="X44" s="31">
        <f t="shared" si="5"/>
        <v>90341955</v>
      </c>
      <c r="Y44" s="31">
        <f t="shared" si="5"/>
        <v>-36029236</v>
      </c>
      <c r="Z44" s="32">
        <f>+IF(X44&lt;&gt;0,+(Y44/X44)*100,0)</f>
        <v>-39.880956749275569</v>
      </c>
      <c r="AA44" s="33">
        <f>+AA37+AA43</f>
        <v>107735518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-23337470</v>
      </c>
      <c r="D45" s="42">
        <f t="shared" si="6"/>
        <v>0</v>
      </c>
      <c r="E45" s="43">
        <f t="shared" si="6"/>
        <v>6501151</v>
      </c>
      <c r="F45" s="44">
        <f t="shared" si="6"/>
        <v>6501151</v>
      </c>
      <c r="G45" s="44">
        <f t="shared" si="6"/>
        <v>-48587069</v>
      </c>
      <c r="H45" s="44">
        <f t="shared" si="6"/>
        <v>13103053</v>
      </c>
      <c r="I45" s="44">
        <f t="shared" si="6"/>
        <v>-6788496</v>
      </c>
      <c r="J45" s="44">
        <f t="shared" si="6"/>
        <v>-42272512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-42272512</v>
      </c>
      <c r="X45" s="44">
        <f t="shared" si="6"/>
        <v>-422727</v>
      </c>
      <c r="Y45" s="44">
        <f t="shared" si="6"/>
        <v>-41849785</v>
      </c>
      <c r="Z45" s="45">
        <f>+IF(X45&lt;&gt;0,+(Y45/X45)*100,0)</f>
        <v>9899.9555268530294</v>
      </c>
      <c r="AA45" s="46">
        <f>+AA26-AA44</f>
        <v>6501151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-226117464</v>
      </c>
      <c r="D47" s="18"/>
      <c r="E47" s="19">
        <v>-160609156</v>
      </c>
      <c r="F47" s="20">
        <v>-160609156</v>
      </c>
      <c r="G47" s="20">
        <v>-284311899</v>
      </c>
      <c r="H47" s="20">
        <v>-11033870</v>
      </c>
      <c r="I47" s="20">
        <v>-8726383</v>
      </c>
      <c r="J47" s="20">
        <v>-304072152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-304072152</v>
      </c>
      <c r="X47" s="20">
        <v>-167533034</v>
      </c>
      <c r="Y47" s="20">
        <v>-136539118</v>
      </c>
      <c r="Z47" s="47">
        <v>81.4998181194522</v>
      </c>
      <c r="AA47" s="22">
        <v>-160609156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-232241545</v>
      </c>
      <c r="D50" s="50">
        <f t="shared" ref="D50:Y50" si="7">SUM(D47:D49)</f>
        <v>0</v>
      </c>
      <c r="E50" s="51">
        <f t="shared" si="7"/>
        <v>-160609156</v>
      </c>
      <c r="F50" s="52">
        <f t="shared" si="7"/>
        <v>-160609156</v>
      </c>
      <c r="G50" s="52">
        <f t="shared" si="7"/>
        <v>-290435980</v>
      </c>
      <c r="H50" s="52">
        <f t="shared" si="7"/>
        <v>-11033870</v>
      </c>
      <c r="I50" s="52">
        <f t="shared" si="7"/>
        <v>-8726383</v>
      </c>
      <c r="J50" s="52">
        <f t="shared" si="7"/>
        <v>-310196233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-310196233</v>
      </c>
      <c r="X50" s="52">
        <f t="shared" si="7"/>
        <v>-167533034</v>
      </c>
      <c r="Y50" s="52">
        <f t="shared" si="7"/>
        <v>-142663199</v>
      </c>
      <c r="Z50" s="53">
        <f>+IF(X50&lt;&gt;0,+(Y50/X50)*100,0)</f>
        <v>85.155264961058364</v>
      </c>
      <c r="AA50" s="54">
        <f>SUM(AA47:AA49)</f>
        <v>-160609156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12156553</v>
      </c>
      <c r="D6" s="18"/>
      <c r="E6" s="19">
        <v>544536</v>
      </c>
      <c r="F6" s="20">
        <v>544536</v>
      </c>
      <c r="G6" s="20">
        <v>13384257</v>
      </c>
      <c r="H6" s="20">
        <v>1448533</v>
      </c>
      <c r="I6" s="20">
        <v>935479</v>
      </c>
      <c r="J6" s="20">
        <v>15768269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15768269</v>
      </c>
      <c r="X6" s="20">
        <v>136134</v>
      </c>
      <c r="Y6" s="20">
        <v>15632135</v>
      </c>
      <c r="Z6" s="21">
        <v>11482.902875108348</v>
      </c>
      <c r="AA6" s="22">
        <v>544536</v>
      </c>
    </row>
    <row r="7" spans="1:27" x14ac:dyDescent="0.25">
      <c r="A7" s="23" t="s">
        <v>35</v>
      </c>
      <c r="B7" s="17" t="s">
        <v>32</v>
      </c>
      <c r="C7" s="18">
        <v>79147362</v>
      </c>
      <c r="D7" s="18"/>
      <c r="E7" s="19">
        <v>15120156</v>
      </c>
      <c r="F7" s="20">
        <v>15120156</v>
      </c>
      <c r="G7" s="20">
        <v>83034855</v>
      </c>
      <c r="H7" s="20">
        <v>-12268591</v>
      </c>
      <c r="I7" s="20">
        <v>-11206758</v>
      </c>
      <c r="J7" s="20">
        <v>59559506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59559506</v>
      </c>
      <c r="X7" s="20">
        <v>3780039</v>
      </c>
      <c r="Y7" s="20">
        <v>55779467</v>
      </c>
      <c r="Z7" s="21">
        <v>1475.6320503571524</v>
      </c>
      <c r="AA7" s="22">
        <v>15120156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/>
      <c r="F10" s="20"/>
      <c r="G10" s="20">
        <v>946531</v>
      </c>
      <c r="H10" s="20"/>
      <c r="I10" s="20">
        <v>29950</v>
      </c>
      <c r="J10" s="20">
        <v>976481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976481</v>
      </c>
      <c r="X10" s="20"/>
      <c r="Y10" s="20">
        <v>976481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9644246</v>
      </c>
      <c r="D11" s="18"/>
      <c r="E11" s="19"/>
      <c r="F11" s="20"/>
      <c r="G11" s="24">
        <v>9644245</v>
      </c>
      <c r="H11" s="24">
        <v>57147</v>
      </c>
      <c r="I11" s="24"/>
      <c r="J11" s="20">
        <v>9701392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9701392</v>
      </c>
      <c r="X11" s="20"/>
      <c r="Y11" s="24">
        <v>9701392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101832876</v>
      </c>
      <c r="D13" s="29">
        <f>SUM(D6:D12)</f>
        <v>0</v>
      </c>
      <c r="E13" s="30">
        <f t="shared" si="0"/>
        <v>15664692</v>
      </c>
      <c r="F13" s="31">
        <f t="shared" si="0"/>
        <v>15664692</v>
      </c>
      <c r="G13" s="31">
        <f t="shared" si="0"/>
        <v>106948072</v>
      </c>
      <c r="H13" s="31">
        <f t="shared" si="0"/>
        <v>-10762911</v>
      </c>
      <c r="I13" s="31">
        <f t="shared" si="0"/>
        <v>-10241329</v>
      </c>
      <c r="J13" s="31">
        <f t="shared" si="0"/>
        <v>85943832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85943832</v>
      </c>
      <c r="X13" s="31">
        <f t="shared" si="0"/>
        <v>3916173</v>
      </c>
      <c r="Y13" s="31">
        <f t="shared" si="0"/>
        <v>82027659</v>
      </c>
      <c r="Z13" s="32">
        <f>+IF(X13&lt;&gt;0,+(Y13/X13)*100,0)</f>
        <v>2094.5872156311784</v>
      </c>
      <c r="AA13" s="33">
        <f>SUM(AA6:AA12)</f>
        <v>15664692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68578157</v>
      </c>
      <c r="D17" s="18"/>
      <c r="E17" s="19">
        <v>6547116</v>
      </c>
      <c r="F17" s="20">
        <v>6547116</v>
      </c>
      <c r="G17" s="24">
        <v>62962737</v>
      </c>
      <c r="H17" s="24">
        <v>4583933</v>
      </c>
      <c r="I17" s="24">
        <v>-2610779</v>
      </c>
      <c r="J17" s="20">
        <v>64935891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64935891</v>
      </c>
      <c r="X17" s="20">
        <v>1636779</v>
      </c>
      <c r="Y17" s="24">
        <v>63299112</v>
      </c>
      <c r="Z17" s="25">
        <v>3867.2974176721473</v>
      </c>
      <c r="AA17" s="26">
        <v>6547116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68578157</v>
      </c>
      <c r="D25" s="29">
        <f t="shared" ref="D25:Y25" si="1">SUM(D15:D24)</f>
        <v>0</v>
      </c>
      <c r="E25" s="35">
        <f t="shared" si="1"/>
        <v>6547116</v>
      </c>
      <c r="F25" s="36">
        <f t="shared" si="1"/>
        <v>6547116</v>
      </c>
      <c r="G25" s="36">
        <f t="shared" si="1"/>
        <v>62962737</v>
      </c>
      <c r="H25" s="36">
        <f t="shared" si="1"/>
        <v>4583933</v>
      </c>
      <c r="I25" s="36">
        <f t="shared" si="1"/>
        <v>-2610779</v>
      </c>
      <c r="J25" s="36">
        <f t="shared" si="1"/>
        <v>64935891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64935891</v>
      </c>
      <c r="X25" s="36">
        <f t="shared" si="1"/>
        <v>1636779</v>
      </c>
      <c r="Y25" s="36">
        <f t="shared" si="1"/>
        <v>63299112</v>
      </c>
      <c r="Z25" s="37">
        <f>+IF(X25&lt;&gt;0,+(Y25/X25)*100,0)</f>
        <v>3867.2974176721473</v>
      </c>
      <c r="AA25" s="38">
        <f>SUM(AA15:AA24)</f>
        <v>6547116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170411033</v>
      </c>
      <c r="D26" s="29">
        <f>+D13+D25</f>
        <v>0</v>
      </c>
      <c r="E26" s="30">
        <f t="shared" si="2"/>
        <v>22211808</v>
      </c>
      <c r="F26" s="31">
        <f t="shared" si="2"/>
        <v>22211808</v>
      </c>
      <c r="G26" s="31">
        <f t="shared" si="2"/>
        <v>169910809</v>
      </c>
      <c r="H26" s="31">
        <f t="shared" si="2"/>
        <v>-6178978</v>
      </c>
      <c r="I26" s="31">
        <f t="shared" si="2"/>
        <v>-12852108</v>
      </c>
      <c r="J26" s="31">
        <f t="shared" si="2"/>
        <v>150879723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150879723</v>
      </c>
      <c r="X26" s="31">
        <f t="shared" si="2"/>
        <v>5552952</v>
      </c>
      <c r="Y26" s="31">
        <f t="shared" si="2"/>
        <v>145326771</v>
      </c>
      <c r="Z26" s="32">
        <f>+IF(X26&lt;&gt;0,+(Y26/X26)*100,0)</f>
        <v>2617.1083596616718</v>
      </c>
      <c r="AA26" s="33">
        <f>+AA13+AA25</f>
        <v>22211808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-257452</v>
      </c>
      <c r="D31" s="18"/>
      <c r="E31" s="19"/>
      <c r="F31" s="20"/>
      <c r="G31" s="20">
        <v>-258825</v>
      </c>
      <c r="H31" s="20">
        <v>-2443</v>
      </c>
      <c r="I31" s="20">
        <v>-2205</v>
      </c>
      <c r="J31" s="20">
        <v>-263473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-263473</v>
      </c>
      <c r="X31" s="20"/>
      <c r="Y31" s="20">
        <v>-263473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-15137142</v>
      </c>
      <c r="D32" s="18"/>
      <c r="E32" s="19">
        <v>12358320</v>
      </c>
      <c r="F32" s="20">
        <v>12358320</v>
      </c>
      <c r="G32" s="20">
        <v>-15261942</v>
      </c>
      <c r="H32" s="20">
        <v>438128</v>
      </c>
      <c r="I32" s="20">
        <v>-189114</v>
      </c>
      <c r="J32" s="20">
        <v>-15012928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-15012928</v>
      </c>
      <c r="X32" s="20">
        <v>3089580</v>
      </c>
      <c r="Y32" s="20">
        <v>-18102508</v>
      </c>
      <c r="Z32" s="21">
        <v>-585.92132263932319</v>
      </c>
      <c r="AA32" s="22">
        <v>12358320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21380934</v>
      </c>
      <c r="D35" s="18"/>
      <c r="E35" s="19">
        <v>5150820</v>
      </c>
      <c r="F35" s="20">
        <v>5150820</v>
      </c>
      <c r="G35" s="20">
        <v>21837895</v>
      </c>
      <c r="H35" s="20">
        <v>473064</v>
      </c>
      <c r="I35" s="20">
        <v>464882</v>
      </c>
      <c r="J35" s="20">
        <v>22775841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22775841</v>
      </c>
      <c r="X35" s="20">
        <v>1287705</v>
      </c>
      <c r="Y35" s="20">
        <v>21488136</v>
      </c>
      <c r="Z35" s="21">
        <v>1668.7157384649436</v>
      </c>
      <c r="AA35" s="22">
        <v>5150820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5986340</v>
      </c>
      <c r="D37" s="29">
        <f t="shared" ref="D37:Y37" si="3">SUM(D29:D36)</f>
        <v>0</v>
      </c>
      <c r="E37" s="30">
        <f t="shared" si="3"/>
        <v>17509140</v>
      </c>
      <c r="F37" s="31">
        <f t="shared" si="3"/>
        <v>17509140</v>
      </c>
      <c r="G37" s="31">
        <f t="shared" si="3"/>
        <v>6317128</v>
      </c>
      <c r="H37" s="31">
        <f t="shared" si="3"/>
        <v>908749</v>
      </c>
      <c r="I37" s="31">
        <f t="shared" si="3"/>
        <v>273563</v>
      </c>
      <c r="J37" s="31">
        <f t="shared" si="3"/>
        <v>7499440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7499440</v>
      </c>
      <c r="X37" s="31">
        <f t="shared" si="3"/>
        <v>4377285</v>
      </c>
      <c r="Y37" s="31">
        <f t="shared" si="3"/>
        <v>3122155</v>
      </c>
      <c r="Z37" s="32">
        <f>+IF(X37&lt;&gt;0,+(Y37/X37)*100,0)</f>
        <v>71.32629015474204</v>
      </c>
      <c r="AA37" s="33">
        <f>SUM(AA29:AA36)</f>
        <v>17509140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5986340</v>
      </c>
      <c r="D44" s="29">
        <f>+D37+D43</f>
        <v>0</v>
      </c>
      <c r="E44" s="30">
        <f t="shared" si="5"/>
        <v>17509140</v>
      </c>
      <c r="F44" s="31">
        <f t="shared" si="5"/>
        <v>17509140</v>
      </c>
      <c r="G44" s="31">
        <f t="shared" si="5"/>
        <v>6317128</v>
      </c>
      <c r="H44" s="31">
        <f t="shared" si="5"/>
        <v>908749</v>
      </c>
      <c r="I44" s="31">
        <f t="shared" si="5"/>
        <v>273563</v>
      </c>
      <c r="J44" s="31">
        <f t="shared" si="5"/>
        <v>7499440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7499440</v>
      </c>
      <c r="X44" s="31">
        <f t="shared" si="5"/>
        <v>4377285</v>
      </c>
      <c r="Y44" s="31">
        <f t="shared" si="5"/>
        <v>3122155</v>
      </c>
      <c r="Z44" s="32">
        <f>+IF(X44&lt;&gt;0,+(Y44/X44)*100,0)</f>
        <v>71.32629015474204</v>
      </c>
      <c r="AA44" s="33">
        <f>+AA37+AA43</f>
        <v>17509140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164424693</v>
      </c>
      <c r="D45" s="42">
        <f t="shared" si="6"/>
        <v>0</v>
      </c>
      <c r="E45" s="43">
        <f t="shared" si="6"/>
        <v>4702668</v>
      </c>
      <c r="F45" s="44">
        <f t="shared" si="6"/>
        <v>4702668</v>
      </c>
      <c r="G45" s="44">
        <f t="shared" si="6"/>
        <v>163593681</v>
      </c>
      <c r="H45" s="44">
        <f t="shared" si="6"/>
        <v>-7087727</v>
      </c>
      <c r="I45" s="44">
        <f t="shared" si="6"/>
        <v>-13125671</v>
      </c>
      <c r="J45" s="44">
        <f t="shared" si="6"/>
        <v>143380283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143380283</v>
      </c>
      <c r="X45" s="44">
        <f t="shared" si="6"/>
        <v>1175667</v>
      </c>
      <c r="Y45" s="44">
        <f t="shared" si="6"/>
        <v>142204616</v>
      </c>
      <c r="Z45" s="45">
        <f>+IF(X45&lt;&gt;0,+(Y45/X45)*100,0)</f>
        <v>12095.654296667339</v>
      </c>
      <c r="AA45" s="46">
        <f>+AA26-AA44</f>
        <v>4702668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-16645438</v>
      </c>
      <c r="D47" s="18"/>
      <c r="E47" s="19">
        <v>4702668</v>
      </c>
      <c r="F47" s="20">
        <v>4702668</v>
      </c>
      <c r="G47" s="20">
        <v>-7415528</v>
      </c>
      <c r="H47" s="20">
        <v>-1388126</v>
      </c>
      <c r="I47" s="20">
        <v>-5954354</v>
      </c>
      <c r="J47" s="20">
        <v>-14758008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-14758008</v>
      </c>
      <c r="X47" s="20">
        <v>1175667</v>
      </c>
      <c r="Y47" s="20">
        <v>-15933675</v>
      </c>
      <c r="Z47" s="47">
        <v>-1355.288104539806</v>
      </c>
      <c r="AA47" s="22">
        <v>4702668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-16645438</v>
      </c>
      <c r="D50" s="50">
        <f t="shared" ref="D50:Y50" si="7">SUM(D47:D49)</f>
        <v>0</v>
      </c>
      <c r="E50" s="51">
        <f t="shared" si="7"/>
        <v>4702668</v>
      </c>
      <c r="F50" s="52">
        <f t="shared" si="7"/>
        <v>4702668</v>
      </c>
      <c r="G50" s="52">
        <f t="shared" si="7"/>
        <v>-7415528</v>
      </c>
      <c r="H50" s="52">
        <f t="shared" si="7"/>
        <v>-1388126</v>
      </c>
      <c r="I50" s="52">
        <f t="shared" si="7"/>
        <v>-5954354</v>
      </c>
      <c r="J50" s="52">
        <f t="shared" si="7"/>
        <v>-14758008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-14758008</v>
      </c>
      <c r="X50" s="52">
        <f t="shared" si="7"/>
        <v>1175667</v>
      </c>
      <c r="Y50" s="52">
        <f t="shared" si="7"/>
        <v>-15933675</v>
      </c>
      <c r="Z50" s="53">
        <f>+IF(X50&lt;&gt;0,+(Y50/X50)*100,0)</f>
        <v>-1355.288104539806</v>
      </c>
      <c r="AA50" s="54">
        <f>SUM(AA47:AA49)</f>
        <v>4702668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14836319</v>
      </c>
      <c r="X6" s="20">
        <v>-4714490</v>
      </c>
      <c r="Y6" s="20">
        <v>19550809</v>
      </c>
      <c r="Z6" s="21">
        <v>-414.69616013609107</v>
      </c>
      <c r="AA6" s="22">
        <v>-11865963</v>
      </c>
    </row>
    <row r="7" spans="1:27" x14ac:dyDescent="0.25">
      <c r="A7" s="23" t="s">
        <v>35</v>
      </c>
      <c r="B7" s="17" t="s">
        <v>32</v>
      </c>
      <c r="C7" s="18">
        <v>13522954</v>
      </c>
      <c r="D7" s="18"/>
      <c r="E7" s="19">
        <v>14181533</v>
      </c>
      <c r="F7" s="20">
        <v>14181533</v>
      </c>
      <c r="G7" s="20">
        <v>14037638</v>
      </c>
      <c r="H7" s="20">
        <v>1708835</v>
      </c>
      <c r="I7" s="20">
        <v>311470</v>
      </c>
      <c r="J7" s="20">
        <v>16057943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16057943</v>
      </c>
      <c r="X7" s="20">
        <v>8236912</v>
      </c>
      <c r="Y7" s="20">
        <v>7821031</v>
      </c>
      <c r="Z7" s="21">
        <v>94.951008339047448</v>
      </c>
      <c r="AA7" s="22">
        <v>14181533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-3733997</v>
      </c>
      <c r="D10" s="18"/>
      <c r="E10" s="19">
        <v>30953</v>
      </c>
      <c r="F10" s="20">
        <v>30953</v>
      </c>
      <c r="G10" s="20">
        <v>-3733996</v>
      </c>
      <c r="H10" s="20">
        <v>-24714</v>
      </c>
      <c r="I10" s="20">
        <v>-18385</v>
      </c>
      <c r="J10" s="20">
        <v>-3777095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-3777095</v>
      </c>
      <c r="X10" s="20">
        <v>-223061</v>
      </c>
      <c r="Y10" s="20">
        <v>-3554034</v>
      </c>
      <c r="Z10" s="21">
        <v>1593.3013839263699</v>
      </c>
      <c r="AA10" s="22">
        <v>30953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24178587</v>
      </c>
      <c r="D13" s="29">
        <f>SUM(D6:D12)</f>
        <v>0</v>
      </c>
      <c r="E13" s="30">
        <f t="shared" si="0"/>
        <v>2346523</v>
      </c>
      <c r="F13" s="31">
        <f t="shared" si="0"/>
        <v>2346523</v>
      </c>
      <c r="G13" s="31">
        <f t="shared" si="0"/>
        <v>25099910</v>
      </c>
      <c r="H13" s="31">
        <f t="shared" si="0"/>
        <v>2111897</v>
      </c>
      <c r="I13" s="31">
        <f t="shared" si="0"/>
        <v>695225</v>
      </c>
      <c r="J13" s="31">
        <f t="shared" si="0"/>
        <v>27907032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27907032</v>
      </c>
      <c r="X13" s="31">
        <f t="shared" si="0"/>
        <v>3299361</v>
      </c>
      <c r="Y13" s="31">
        <f t="shared" si="0"/>
        <v>24607671</v>
      </c>
      <c r="Z13" s="32">
        <f>+IF(X13&lt;&gt;0,+(Y13/X13)*100,0)</f>
        <v>745.83142008407083</v>
      </c>
      <c r="AA13" s="33">
        <f>SUM(AA6:AA12)</f>
        <v>2346523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10698497</v>
      </c>
      <c r="D17" s="18"/>
      <c r="E17" s="19">
        <v>-6512831</v>
      </c>
      <c r="F17" s="20">
        <v>-6512831</v>
      </c>
      <c r="G17" s="24">
        <v>12093497</v>
      </c>
      <c r="H17" s="24">
        <v>-1395000</v>
      </c>
      <c r="I17" s="24"/>
      <c r="J17" s="20">
        <v>10698497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10698497</v>
      </c>
      <c r="X17" s="20">
        <v>-13677415</v>
      </c>
      <c r="Y17" s="24">
        <v>24375912</v>
      </c>
      <c r="Z17" s="25">
        <v>-178.22016806538369</v>
      </c>
      <c r="AA17" s="26">
        <v>-6512831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10698497</v>
      </c>
      <c r="D25" s="29">
        <f t="shared" ref="D25:Y25" si="1">SUM(D15:D24)</f>
        <v>0</v>
      </c>
      <c r="E25" s="35">
        <f t="shared" si="1"/>
        <v>-6512831</v>
      </c>
      <c r="F25" s="36">
        <f t="shared" si="1"/>
        <v>-6512831</v>
      </c>
      <c r="G25" s="36">
        <f t="shared" si="1"/>
        <v>12093497</v>
      </c>
      <c r="H25" s="36">
        <f t="shared" si="1"/>
        <v>-1395000</v>
      </c>
      <c r="I25" s="36">
        <f t="shared" si="1"/>
        <v>0</v>
      </c>
      <c r="J25" s="36">
        <f t="shared" si="1"/>
        <v>10698497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10698497</v>
      </c>
      <c r="X25" s="36">
        <f t="shared" si="1"/>
        <v>-13677415</v>
      </c>
      <c r="Y25" s="36">
        <f t="shared" si="1"/>
        <v>24375912</v>
      </c>
      <c r="Z25" s="37">
        <f>+IF(X25&lt;&gt;0,+(Y25/X25)*100,0)</f>
        <v>-178.22016806538369</v>
      </c>
      <c r="AA25" s="38">
        <f>SUM(AA15:AA24)</f>
        <v>-6512831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34877084</v>
      </c>
      <c r="D26" s="29">
        <f>+D13+D25</f>
        <v>0</v>
      </c>
      <c r="E26" s="30">
        <f t="shared" si="2"/>
        <v>-4166308</v>
      </c>
      <c r="F26" s="31">
        <f t="shared" si="2"/>
        <v>-4166308</v>
      </c>
      <c r="G26" s="31">
        <f t="shared" si="2"/>
        <v>37193407</v>
      </c>
      <c r="H26" s="31">
        <f t="shared" si="2"/>
        <v>716897</v>
      </c>
      <c r="I26" s="31">
        <f t="shared" si="2"/>
        <v>695225</v>
      </c>
      <c r="J26" s="31">
        <f t="shared" si="2"/>
        <v>38605529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38605529</v>
      </c>
      <c r="X26" s="31">
        <f t="shared" si="2"/>
        <v>-10378054</v>
      </c>
      <c r="Y26" s="31">
        <f t="shared" si="2"/>
        <v>48983583</v>
      </c>
      <c r="Z26" s="32">
        <f>+IF(X26&lt;&gt;0,+(Y26/X26)*100,0)</f>
        <v>-471.99198423904909</v>
      </c>
      <c r="AA26" s="33">
        <f>+AA13+AA25</f>
        <v>-4166308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-32460</v>
      </c>
      <c r="D31" s="18"/>
      <c r="E31" s="19"/>
      <c r="F31" s="20"/>
      <c r="G31" s="20">
        <v>-34120</v>
      </c>
      <c r="H31" s="20"/>
      <c r="I31" s="20"/>
      <c r="J31" s="20">
        <v>-34120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-34120</v>
      </c>
      <c r="X31" s="20"/>
      <c r="Y31" s="20">
        <v>-34120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-484194</v>
      </c>
      <c r="D32" s="18"/>
      <c r="E32" s="19">
        <v>14804818</v>
      </c>
      <c r="F32" s="20">
        <v>14804818</v>
      </c>
      <c r="G32" s="20">
        <v>-484194</v>
      </c>
      <c r="H32" s="20"/>
      <c r="I32" s="20"/>
      <c r="J32" s="20">
        <v>-484194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-484194</v>
      </c>
      <c r="X32" s="20">
        <v>9075742</v>
      </c>
      <c r="Y32" s="20">
        <v>-9559936</v>
      </c>
      <c r="Z32" s="21">
        <v>-105.33503486546884</v>
      </c>
      <c r="AA32" s="22">
        <v>14804818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5189339</v>
      </c>
      <c r="D35" s="18"/>
      <c r="E35" s="19"/>
      <c r="F35" s="20"/>
      <c r="G35" s="20">
        <v>5272157</v>
      </c>
      <c r="H35" s="20">
        <v>24466</v>
      </c>
      <c r="I35" s="20">
        <v>25028</v>
      </c>
      <c r="J35" s="20">
        <v>5321651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5321651</v>
      </c>
      <c r="X35" s="20"/>
      <c r="Y35" s="20">
        <v>5321651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4672685</v>
      </c>
      <c r="D37" s="29">
        <f t="shared" ref="D37:Y37" si="3">SUM(D29:D36)</f>
        <v>0</v>
      </c>
      <c r="E37" s="30">
        <f t="shared" si="3"/>
        <v>14804818</v>
      </c>
      <c r="F37" s="31">
        <f t="shared" si="3"/>
        <v>14804818</v>
      </c>
      <c r="G37" s="31">
        <f t="shared" si="3"/>
        <v>4753843</v>
      </c>
      <c r="H37" s="31">
        <f t="shared" si="3"/>
        <v>24466</v>
      </c>
      <c r="I37" s="31">
        <f t="shared" si="3"/>
        <v>25028</v>
      </c>
      <c r="J37" s="31">
        <f t="shared" si="3"/>
        <v>4803337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4803337</v>
      </c>
      <c r="X37" s="31">
        <f t="shared" si="3"/>
        <v>9075742</v>
      </c>
      <c r="Y37" s="31">
        <f t="shared" si="3"/>
        <v>-4272405</v>
      </c>
      <c r="Z37" s="32">
        <f>+IF(X37&lt;&gt;0,+(Y37/X37)*100,0)</f>
        <v>-47.074993978453769</v>
      </c>
      <c r="AA37" s="33">
        <f>SUM(AA29:AA36)</f>
        <v>14804818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4672685</v>
      </c>
      <c r="D44" s="29">
        <f>+D37+D43</f>
        <v>0</v>
      </c>
      <c r="E44" s="30">
        <f t="shared" si="5"/>
        <v>14804818</v>
      </c>
      <c r="F44" s="31">
        <f t="shared" si="5"/>
        <v>14804818</v>
      </c>
      <c r="G44" s="31">
        <f t="shared" si="5"/>
        <v>4753843</v>
      </c>
      <c r="H44" s="31">
        <f t="shared" si="5"/>
        <v>24466</v>
      </c>
      <c r="I44" s="31">
        <f t="shared" si="5"/>
        <v>25028</v>
      </c>
      <c r="J44" s="31">
        <f t="shared" si="5"/>
        <v>4803337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4803337</v>
      </c>
      <c r="X44" s="31">
        <f t="shared" si="5"/>
        <v>9075742</v>
      </c>
      <c r="Y44" s="31">
        <f t="shared" si="5"/>
        <v>-4272405</v>
      </c>
      <c r="Z44" s="32">
        <f>+IF(X44&lt;&gt;0,+(Y44/X44)*100,0)</f>
        <v>-47.074993978453769</v>
      </c>
      <c r="AA44" s="33">
        <f>+AA37+AA43</f>
        <v>14804818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30204399</v>
      </c>
      <c r="D45" s="42">
        <f t="shared" si="6"/>
        <v>0</v>
      </c>
      <c r="E45" s="43">
        <f t="shared" si="6"/>
        <v>-18971126</v>
      </c>
      <c r="F45" s="44">
        <f t="shared" si="6"/>
        <v>-18971126</v>
      </c>
      <c r="G45" s="44">
        <f t="shared" si="6"/>
        <v>32439564</v>
      </c>
      <c r="H45" s="44">
        <f t="shared" si="6"/>
        <v>692431</v>
      </c>
      <c r="I45" s="44">
        <f t="shared" si="6"/>
        <v>670197</v>
      </c>
      <c r="J45" s="44">
        <f t="shared" si="6"/>
        <v>33802192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33802192</v>
      </c>
      <c r="X45" s="44">
        <f t="shared" si="6"/>
        <v>-19453796</v>
      </c>
      <c r="Y45" s="44">
        <f t="shared" si="6"/>
        <v>53255988</v>
      </c>
      <c r="Z45" s="45">
        <f>+IF(X45&lt;&gt;0,+(Y45/X45)*100,0)</f>
        <v>-273.75627872318597</v>
      </c>
      <c r="AA45" s="46">
        <f>+AA26-AA44</f>
        <v>-18971126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2816162</v>
      </c>
      <c r="D47" s="18"/>
      <c r="E47" s="19">
        <v>-18971126</v>
      </c>
      <c r="F47" s="20">
        <v>-18971126</v>
      </c>
      <c r="G47" s="20">
        <v>-1661876</v>
      </c>
      <c r="H47" s="20">
        <v>4567930</v>
      </c>
      <c r="I47" s="20">
        <v>103339</v>
      </c>
      <c r="J47" s="20">
        <v>3009393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3009393</v>
      </c>
      <c r="X47" s="20">
        <v>-19453796</v>
      </c>
      <c r="Y47" s="20">
        <v>22463189</v>
      </c>
      <c r="Z47" s="47">
        <v>-115.4694384581806</v>
      </c>
      <c r="AA47" s="22">
        <v>-18971126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2816162</v>
      </c>
      <c r="D50" s="50">
        <f t="shared" ref="D50:Y50" si="7">SUM(D47:D49)</f>
        <v>0</v>
      </c>
      <c r="E50" s="51">
        <f t="shared" si="7"/>
        <v>-18971126</v>
      </c>
      <c r="F50" s="52">
        <f t="shared" si="7"/>
        <v>-18971126</v>
      </c>
      <c r="G50" s="52">
        <f t="shared" si="7"/>
        <v>-1661876</v>
      </c>
      <c r="H50" s="52">
        <f t="shared" si="7"/>
        <v>4567930</v>
      </c>
      <c r="I50" s="52">
        <f t="shared" si="7"/>
        <v>103339</v>
      </c>
      <c r="J50" s="52">
        <f t="shared" si="7"/>
        <v>3009393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3009393</v>
      </c>
      <c r="X50" s="52">
        <f t="shared" si="7"/>
        <v>-19453796</v>
      </c>
      <c r="Y50" s="52">
        <f t="shared" si="7"/>
        <v>22463189</v>
      </c>
      <c r="Z50" s="53">
        <f>+IF(X50&lt;&gt;0,+(Y50/X50)*100,0)</f>
        <v>-115.4694384581806</v>
      </c>
      <c r="AA50" s="54">
        <f>SUM(AA47:AA49)</f>
        <v>-18971126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54092888</v>
      </c>
      <c r="D6" s="18"/>
      <c r="E6" s="19">
        <v>-386601056</v>
      </c>
      <c r="F6" s="20">
        <v>-386601056</v>
      </c>
      <c r="G6" s="20">
        <v>62477590</v>
      </c>
      <c r="H6" s="20">
        <v>-2747084</v>
      </c>
      <c r="I6" s="20">
        <v>-1826738</v>
      </c>
      <c r="J6" s="20">
        <v>57903768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57903768</v>
      </c>
      <c r="X6" s="20">
        <v>-217587961</v>
      </c>
      <c r="Y6" s="20">
        <v>275491729</v>
      </c>
      <c r="Z6" s="21">
        <v>-126.61165982432271</v>
      </c>
      <c r="AA6" s="22">
        <v>-386601056</v>
      </c>
    </row>
    <row r="7" spans="1:27" x14ac:dyDescent="0.25">
      <c r="A7" s="23" t="s">
        <v>35</v>
      </c>
      <c r="B7" s="17" t="s">
        <v>32</v>
      </c>
      <c r="C7" s="18">
        <v>19446726</v>
      </c>
      <c r="D7" s="18"/>
      <c r="E7" s="19">
        <v>15322429</v>
      </c>
      <c r="F7" s="20">
        <v>15322429</v>
      </c>
      <c r="G7" s="20">
        <v>25815751</v>
      </c>
      <c r="H7" s="20">
        <v>-4528664</v>
      </c>
      <c r="I7" s="20">
        <v>804441</v>
      </c>
      <c r="J7" s="20">
        <v>22091528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22091528</v>
      </c>
      <c r="X7" s="20">
        <v>9795337</v>
      </c>
      <c r="Y7" s="20">
        <v>12296191</v>
      </c>
      <c r="Z7" s="21">
        <v>125.53106646560501</v>
      </c>
      <c r="AA7" s="22">
        <v>15322429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-3235713</v>
      </c>
      <c r="D10" s="18"/>
      <c r="E10" s="19">
        <v>-2739904</v>
      </c>
      <c r="F10" s="20">
        <v>-2739904</v>
      </c>
      <c r="G10" s="20">
        <v>-3293061</v>
      </c>
      <c r="H10" s="20">
        <v>-260070</v>
      </c>
      <c r="I10" s="20">
        <v>-24935</v>
      </c>
      <c r="J10" s="20">
        <v>-3578066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-3578066</v>
      </c>
      <c r="X10" s="20">
        <v>-1826697</v>
      </c>
      <c r="Y10" s="20">
        <v>-1751369</v>
      </c>
      <c r="Z10" s="21">
        <v>95.876272857512774</v>
      </c>
      <c r="AA10" s="22">
        <v>-2739904</v>
      </c>
    </row>
    <row r="11" spans="1:27" x14ac:dyDescent="0.25">
      <c r="A11" s="23" t="s">
        <v>39</v>
      </c>
      <c r="B11" s="17" t="s">
        <v>32</v>
      </c>
      <c r="C11" s="18">
        <v>18861054</v>
      </c>
      <c r="D11" s="18"/>
      <c r="E11" s="19"/>
      <c r="F11" s="20"/>
      <c r="G11" s="24">
        <v>19027734</v>
      </c>
      <c r="H11" s="24">
        <v>429846</v>
      </c>
      <c r="I11" s="24">
        <v>327369</v>
      </c>
      <c r="J11" s="20">
        <v>19784949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19784949</v>
      </c>
      <c r="X11" s="20"/>
      <c r="Y11" s="24">
        <v>19784949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89164955</v>
      </c>
      <c r="D13" s="29">
        <f>SUM(D6:D12)</f>
        <v>0</v>
      </c>
      <c r="E13" s="30">
        <f t="shared" si="0"/>
        <v>-374018531</v>
      </c>
      <c r="F13" s="31">
        <f t="shared" si="0"/>
        <v>-374018531</v>
      </c>
      <c r="G13" s="31">
        <f t="shared" si="0"/>
        <v>104028014</v>
      </c>
      <c r="H13" s="31">
        <f t="shared" si="0"/>
        <v>-7105972</v>
      </c>
      <c r="I13" s="31">
        <f t="shared" si="0"/>
        <v>-719863</v>
      </c>
      <c r="J13" s="31">
        <f t="shared" si="0"/>
        <v>96202179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96202179</v>
      </c>
      <c r="X13" s="31">
        <f t="shared" si="0"/>
        <v>-209619321</v>
      </c>
      <c r="Y13" s="31">
        <f t="shared" si="0"/>
        <v>305821500</v>
      </c>
      <c r="Z13" s="32">
        <f>+IF(X13&lt;&gt;0,+(Y13/X13)*100,0)</f>
        <v>-145.8937556619602</v>
      </c>
      <c r="AA13" s="33">
        <f>SUM(AA6:AA12)</f>
        <v>-374018531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46609118</v>
      </c>
      <c r="D17" s="18"/>
      <c r="E17" s="19">
        <v>-4361865</v>
      </c>
      <c r="F17" s="20">
        <v>-4361865</v>
      </c>
      <c r="G17" s="24">
        <v>46867039</v>
      </c>
      <c r="H17" s="24">
        <v>-910562</v>
      </c>
      <c r="I17" s="24">
        <v>-162776</v>
      </c>
      <c r="J17" s="20">
        <v>45793701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45793701</v>
      </c>
      <c r="X17" s="20">
        <v>-1487237</v>
      </c>
      <c r="Y17" s="24">
        <v>47280938</v>
      </c>
      <c r="Z17" s="25">
        <v>-3179.1125422511677</v>
      </c>
      <c r="AA17" s="26">
        <v>-4361865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46609118</v>
      </c>
      <c r="D25" s="29">
        <f t="shared" ref="D25:Y25" si="1">SUM(D15:D24)</f>
        <v>0</v>
      </c>
      <c r="E25" s="35">
        <f t="shared" si="1"/>
        <v>-4361865</v>
      </c>
      <c r="F25" s="36">
        <f t="shared" si="1"/>
        <v>-4361865</v>
      </c>
      <c r="G25" s="36">
        <f t="shared" si="1"/>
        <v>46867039</v>
      </c>
      <c r="H25" s="36">
        <f t="shared" si="1"/>
        <v>-910562</v>
      </c>
      <c r="I25" s="36">
        <f t="shared" si="1"/>
        <v>-162776</v>
      </c>
      <c r="J25" s="36">
        <f t="shared" si="1"/>
        <v>45793701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45793701</v>
      </c>
      <c r="X25" s="36">
        <f t="shared" si="1"/>
        <v>-1487237</v>
      </c>
      <c r="Y25" s="36">
        <f t="shared" si="1"/>
        <v>47280938</v>
      </c>
      <c r="Z25" s="37">
        <f>+IF(X25&lt;&gt;0,+(Y25/X25)*100,0)</f>
        <v>-3179.1125422511677</v>
      </c>
      <c r="AA25" s="38">
        <f>SUM(AA15:AA24)</f>
        <v>-4361865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135774073</v>
      </c>
      <c r="D26" s="29">
        <f>+D13+D25</f>
        <v>0</v>
      </c>
      <c r="E26" s="30">
        <f t="shared" si="2"/>
        <v>-378380396</v>
      </c>
      <c r="F26" s="31">
        <f t="shared" si="2"/>
        <v>-378380396</v>
      </c>
      <c r="G26" s="31">
        <f t="shared" si="2"/>
        <v>150895053</v>
      </c>
      <c r="H26" s="31">
        <f t="shared" si="2"/>
        <v>-8016534</v>
      </c>
      <c r="I26" s="31">
        <f t="shared" si="2"/>
        <v>-882639</v>
      </c>
      <c r="J26" s="31">
        <f t="shared" si="2"/>
        <v>141995880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141995880</v>
      </c>
      <c r="X26" s="31">
        <f t="shared" si="2"/>
        <v>-211106558</v>
      </c>
      <c r="Y26" s="31">
        <f t="shared" si="2"/>
        <v>353102438</v>
      </c>
      <c r="Z26" s="32">
        <f>+IF(X26&lt;&gt;0,+(Y26/X26)*100,0)</f>
        <v>-167.26265699429385</v>
      </c>
      <c r="AA26" s="33">
        <f>+AA13+AA25</f>
        <v>-378380396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-81128</v>
      </c>
      <c r="D31" s="18"/>
      <c r="E31" s="19"/>
      <c r="F31" s="20"/>
      <c r="G31" s="20">
        <v>-82030</v>
      </c>
      <c r="H31" s="20">
        <v>-511</v>
      </c>
      <c r="I31" s="20">
        <v>-15071</v>
      </c>
      <c r="J31" s="20">
        <v>-97612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-97612</v>
      </c>
      <c r="X31" s="20"/>
      <c r="Y31" s="20">
        <v>-97612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700727</v>
      </c>
      <c r="D32" s="18"/>
      <c r="E32" s="19">
        <v>-313084190</v>
      </c>
      <c r="F32" s="20">
        <v>-313084190</v>
      </c>
      <c r="G32" s="20">
        <v>700691</v>
      </c>
      <c r="H32" s="20">
        <v>-380</v>
      </c>
      <c r="I32" s="20">
        <v>-8</v>
      </c>
      <c r="J32" s="20">
        <v>700303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700303</v>
      </c>
      <c r="X32" s="20">
        <v>-150625490</v>
      </c>
      <c r="Y32" s="20">
        <v>151325793</v>
      </c>
      <c r="Z32" s="21">
        <v>-100.46492993981298</v>
      </c>
      <c r="AA32" s="22">
        <v>-313084190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8205734</v>
      </c>
      <c r="D34" s="18"/>
      <c r="E34" s="19">
        <v>7380211</v>
      </c>
      <c r="F34" s="20">
        <v>7380211</v>
      </c>
      <c r="G34" s="20">
        <v>8205734</v>
      </c>
      <c r="H34" s="20"/>
      <c r="I34" s="20"/>
      <c r="J34" s="20">
        <v>8205734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8205734</v>
      </c>
      <c r="X34" s="20">
        <v>7380211</v>
      </c>
      <c r="Y34" s="20">
        <v>825523</v>
      </c>
      <c r="Z34" s="21">
        <v>11.185628703569586</v>
      </c>
      <c r="AA34" s="22">
        <v>7380211</v>
      </c>
    </row>
    <row r="35" spans="1:27" x14ac:dyDescent="0.25">
      <c r="A35" s="23" t="s">
        <v>39</v>
      </c>
      <c r="B35" s="17" t="s">
        <v>32</v>
      </c>
      <c r="C35" s="18">
        <v>13864228</v>
      </c>
      <c r="D35" s="18"/>
      <c r="E35" s="19"/>
      <c r="F35" s="20"/>
      <c r="G35" s="20">
        <v>14031563</v>
      </c>
      <c r="H35" s="20">
        <v>166423</v>
      </c>
      <c r="I35" s="20">
        <v>160738</v>
      </c>
      <c r="J35" s="20">
        <v>14358724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14358724</v>
      </c>
      <c r="X35" s="20"/>
      <c r="Y35" s="20">
        <v>14358724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22689561</v>
      </c>
      <c r="D37" s="29">
        <f t="shared" ref="D37:Y37" si="3">SUM(D29:D36)</f>
        <v>0</v>
      </c>
      <c r="E37" s="30">
        <f t="shared" si="3"/>
        <v>-305703979</v>
      </c>
      <c r="F37" s="31">
        <f t="shared" si="3"/>
        <v>-305703979</v>
      </c>
      <c r="G37" s="31">
        <f t="shared" si="3"/>
        <v>22855958</v>
      </c>
      <c r="H37" s="31">
        <f t="shared" si="3"/>
        <v>165532</v>
      </c>
      <c r="I37" s="31">
        <f t="shared" si="3"/>
        <v>145659</v>
      </c>
      <c r="J37" s="31">
        <f t="shared" si="3"/>
        <v>23167149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23167149</v>
      </c>
      <c r="X37" s="31">
        <f t="shared" si="3"/>
        <v>-143245279</v>
      </c>
      <c r="Y37" s="31">
        <f t="shared" si="3"/>
        <v>166412428</v>
      </c>
      <c r="Z37" s="32">
        <f>+IF(X37&lt;&gt;0,+(Y37/X37)*100,0)</f>
        <v>-116.17306284837493</v>
      </c>
      <c r="AA37" s="33">
        <f>SUM(AA29:AA36)</f>
        <v>-305703979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106171029</v>
      </c>
      <c r="D40" s="18"/>
      <c r="E40" s="19">
        <v>86017657</v>
      </c>
      <c r="F40" s="20">
        <v>86017657</v>
      </c>
      <c r="G40" s="20">
        <v>106171029</v>
      </c>
      <c r="H40" s="20"/>
      <c r="I40" s="20"/>
      <c r="J40" s="20">
        <v>106171029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106171029</v>
      </c>
      <c r="X40" s="20">
        <v>86017657</v>
      </c>
      <c r="Y40" s="20">
        <v>20153372</v>
      </c>
      <c r="Z40" s="21">
        <v>23.429343117309042</v>
      </c>
      <c r="AA40" s="22">
        <v>86017657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106171029</v>
      </c>
      <c r="D43" s="29">
        <f t="shared" ref="D43:Y43" si="4">SUM(D39:D42)</f>
        <v>0</v>
      </c>
      <c r="E43" s="35">
        <f t="shared" si="4"/>
        <v>86017657</v>
      </c>
      <c r="F43" s="36">
        <f t="shared" si="4"/>
        <v>86017657</v>
      </c>
      <c r="G43" s="36">
        <f t="shared" si="4"/>
        <v>106171029</v>
      </c>
      <c r="H43" s="36">
        <f t="shared" si="4"/>
        <v>0</v>
      </c>
      <c r="I43" s="36">
        <f t="shared" si="4"/>
        <v>0</v>
      </c>
      <c r="J43" s="36">
        <f t="shared" si="4"/>
        <v>106171029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106171029</v>
      </c>
      <c r="X43" s="36">
        <f t="shared" si="4"/>
        <v>86017657</v>
      </c>
      <c r="Y43" s="36">
        <f t="shared" si="4"/>
        <v>20153372</v>
      </c>
      <c r="Z43" s="37">
        <f>+IF(X43&lt;&gt;0,+(Y43/X43)*100,0)</f>
        <v>23.429343117309042</v>
      </c>
      <c r="AA43" s="38">
        <f>SUM(AA39:AA42)</f>
        <v>86017657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128860590</v>
      </c>
      <c r="D44" s="29">
        <f>+D37+D43</f>
        <v>0</v>
      </c>
      <c r="E44" s="30">
        <f t="shared" si="5"/>
        <v>-219686322</v>
      </c>
      <c r="F44" s="31">
        <f t="shared" si="5"/>
        <v>-219686322</v>
      </c>
      <c r="G44" s="31">
        <f t="shared" si="5"/>
        <v>129026987</v>
      </c>
      <c r="H44" s="31">
        <f t="shared" si="5"/>
        <v>165532</v>
      </c>
      <c r="I44" s="31">
        <f t="shared" si="5"/>
        <v>145659</v>
      </c>
      <c r="J44" s="31">
        <f t="shared" si="5"/>
        <v>129338178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129338178</v>
      </c>
      <c r="X44" s="31">
        <f t="shared" si="5"/>
        <v>-57227622</v>
      </c>
      <c r="Y44" s="31">
        <f t="shared" si="5"/>
        <v>186565800</v>
      </c>
      <c r="Z44" s="32">
        <f>+IF(X44&lt;&gt;0,+(Y44/X44)*100,0)</f>
        <v>-326.00655676379495</v>
      </c>
      <c r="AA44" s="33">
        <f>+AA37+AA43</f>
        <v>-219686322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6913483</v>
      </c>
      <c r="D45" s="42">
        <f t="shared" si="6"/>
        <v>0</v>
      </c>
      <c r="E45" s="43">
        <f t="shared" si="6"/>
        <v>-158694074</v>
      </c>
      <c r="F45" s="44">
        <f t="shared" si="6"/>
        <v>-158694074</v>
      </c>
      <c r="G45" s="44">
        <f t="shared" si="6"/>
        <v>21868066</v>
      </c>
      <c r="H45" s="44">
        <f t="shared" si="6"/>
        <v>-8182066</v>
      </c>
      <c r="I45" s="44">
        <f t="shared" si="6"/>
        <v>-1028298</v>
      </c>
      <c r="J45" s="44">
        <f t="shared" si="6"/>
        <v>12657702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12657702</v>
      </c>
      <c r="X45" s="44">
        <f t="shared" si="6"/>
        <v>-153878936</v>
      </c>
      <c r="Y45" s="44">
        <f t="shared" si="6"/>
        <v>166536638</v>
      </c>
      <c r="Z45" s="45">
        <f>+IF(X45&lt;&gt;0,+(Y45/X45)*100,0)</f>
        <v>-108.22575352353618</v>
      </c>
      <c r="AA45" s="46">
        <f>+AA26-AA44</f>
        <v>-158694074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-75060219</v>
      </c>
      <c r="D47" s="18"/>
      <c r="E47" s="19">
        <v>1361839239</v>
      </c>
      <c r="F47" s="20">
        <v>1361839239</v>
      </c>
      <c r="G47" s="20">
        <v>-58251472</v>
      </c>
      <c r="H47" s="20">
        <v>-2745932</v>
      </c>
      <c r="I47" s="20">
        <v>-15855304</v>
      </c>
      <c r="J47" s="20">
        <v>-76852708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-76852708</v>
      </c>
      <c r="X47" s="20">
        <v>1366654377</v>
      </c>
      <c r="Y47" s="20">
        <v>-1443507085</v>
      </c>
      <c r="Z47" s="47">
        <v>-105.62341944630526</v>
      </c>
      <c r="AA47" s="22">
        <v>1361839239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-75060219</v>
      </c>
      <c r="D50" s="50">
        <f t="shared" ref="D50:Y50" si="7">SUM(D47:D49)</f>
        <v>0</v>
      </c>
      <c r="E50" s="51">
        <f t="shared" si="7"/>
        <v>1361839239</v>
      </c>
      <c r="F50" s="52">
        <f t="shared" si="7"/>
        <v>1361839239</v>
      </c>
      <c r="G50" s="52">
        <f t="shared" si="7"/>
        <v>-58251472</v>
      </c>
      <c r="H50" s="52">
        <f t="shared" si="7"/>
        <v>-2745932</v>
      </c>
      <c r="I50" s="52">
        <f t="shared" si="7"/>
        <v>-15855304</v>
      </c>
      <c r="J50" s="52">
        <f t="shared" si="7"/>
        <v>-76852708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-76852708</v>
      </c>
      <c r="X50" s="52">
        <f t="shared" si="7"/>
        <v>1366654377</v>
      </c>
      <c r="Y50" s="52">
        <f t="shared" si="7"/>
        <v>-1443507085</v>
      </c>
      <c r="Z50" s="53">
        <f>+IF(X50&lt;&gt;0,+(Y50/X50)*100,0)</f>
        <v>-105.62341944630526</v>
      </c>
      <c r="AA50" s="54">
        <f>SUM(AA47:AA49)</f>
        <v>1361839239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-34303402</v>
      </c>
      <c r="F6" s="20">
        <v>-34303402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-8575854</v>
      </c>
      <c r="Y6" s="20">
        <v>8575854</v>
      </c>
      <c r="Z6" s="21">
        <v>-100</v>
      </c>
      <c r="AA6" s="22">
        <v>-34303402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3525000</v>
      </c>
      <c r="F11" s="20">
        <v>3525000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881250</v>
      </c>
      <c r="Y11" s="24">
        <v>-881250</v>
      </c>
      <c r="Z11" s="25">
        <v>-100</v>
      </c>
      <c r="AA11" s="26">
        <v>3525000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-30778402</v>
      </c>
      <c r="F13" s="31">
        <f t="shared" si="0"/>
        <v>-30778402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-7694604</v>
      </c>
      <c r="Y13" s="31">
        <f t="shared" si="0"/>
        <v>7694604</v>
      </c>
      <c r="Z13" s="32">
        <f>+IF(X13&lt;&gt;0,+(Y13/X13)*100,0)</f>
        <v>-100</v>
      </c>
      <c r="AA13" s="33">
        <f>SUM(AA6:AA12)</f>
        <v>-30778402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2321953</v>
      </c>
      <c r="D17" s="18"/>
      <c r="E17" s="19">
        <v>1950399</v>
      </c>
      <c r="F17" s="20">
        <v>1950399</v>
      </c>
      <c r="G17" s="24"/>
      <c r="H17" s="24">
        <v>-1446</v>
      </c>
      <c r="I17" s="24">
        <v>-1399</v>
      </c>
      <c r="J17" s="20">
        <v>-2845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-2845</v>
      </c>
      <c r="X17" s="20">
        <v>487602</v>
      </c>
      <c r="Y17" s="24">
        <v>-490447</v>
      </c>
      <c r="Z17" s="25">
        <v>-100.58346766420155</v>
      </c>
      <c r="AA17" s="26">
        <v>1950399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2321953</v>
      </c>
      <c r="D25" s="29">
        <f t="shared" ref="D25:Y25" si="1">SUM(D15:D24)</f>
        <v>0</v>
      </c>
      <c r="E25" s="35">
        <f t="shared" si="1"/>
        <v>1950399</v>
      </c>
      <c r="F25" s="36">
        <f t="shared" si="1"/>
        <v>1950399</v>
      </c>
      <c r="G25" s="36">
        <f t="shared" si="1"/>
        <v>0</v>
      </c>
      <c r="H25" s="36">
        <f t="shared" si="1"/>
        <v>-1446</v>
      </c>
      <c r="I25" s="36">
        <f t="shared" si="1"/>
        <v>-1399</v>
      </c>
      <c r="J25" s="36">
        <f t="shared" si="1"/>
        <v>-2845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-2845</v>
      </c>
      <c r="X25" s="36">
        <f t="shared" si="1"/>
        <v>487602</v>
      </c>
      <c r="Y25" s="36">
        <f t="shared" si="1"/>
        <v>-490447</v>
      </c>
      <c r="Z25" s="37">
        <f>+IF(X25&lt;&gt;0,+(Y25/X25)*100,0)</f>
        <v>-100.58346766420155</v>
      </c>
      <c r="AA25" s="38">
        <f>SUM(AA15:AA24)</f>
        <v>1950399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2321953</v>
      </c>
      <c r="D26" s="29">
        <f>+D13+D25</f>
        <v>0</v>
      </c>
      <c r="E26" s="30">
        <f t="shared" si="2"/>
        <v>-28828003</v>
      </c>
      <c r="F26" s="31">
        <f t="shared" si="2"/>
        <v>-28828003</v>
      </c>
      <c r="G26" s="31">
        <f t="shared" si="2"/>
        <v>0</v>
      </c>
      <c r="H26" s="31">
        <f t="shared" si="2"/>
        <v>-1446</v>
      </c>
      <c r="I26" s="31">
        <f t="shared" si="2"/>
        <v>-1399</v>
      </c>
      <c r="J26" s="31">
        <f t="shared" si="2"/>
        <v>-2845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-2845</v>
      </c>
      <c r="X26" s="31">
        <f t="shared" si="2"/>
        <v>-7207002</v>
      </c>
      <c r="Y26" s="31">
        <f t="shared" si="2"/>
        <v>7204157</v>
      </c>
      <c r="Z26" s="32">
        <f>+IF(X26&lt;&gt;0,+(Y26/X26)*100,0)</f>
        <v>-99.960524501033859</v>
      </c>
      <c r="AA26" s="33">
        <f>+AA13+AA25</f>
        <v>-28828003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2321953</v>
      </c>
      <c r="D45" s="42">
        <f t="shared" si="6"/>
        <v>0</v>
      </c>
      <c r="E45" s="43">
        <f t="shared" si="6"/>
        <v>-28828003</v>
      </c>
      <c r="F45" s="44">
        <f t="shared" si="6"/>
        <v>-28828003</v>
      </c>
      <c r="G45" s="44">
        <f t="shared" si="6"/>
        <v>0</v>
      </c>
      <c r="H45" s="44">
        <f t="shared" si="6"/>
        <v>-1446</v>
      </c>
      <c r="I45" s="44">
        <f t="shared" si="6"/>
        <v>-1399</v>
      </c>
      <c r="J45" s="44">
        <f t="shared" si="6"/>
        <v>-2845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-2845</v>
      </c>
      <c r="X45" s="44">
        <f t="shared" si="6"/>
        <v>-7207002</v>
      </c>
      <c r="Y45" s="44">
        <f t="shared" si="6"/>
        <v>7204157</v>
      </c>
      <c r="Z45" s="45">
        <f>+IF(X45&lt;&gt;0,+(Y45/X45)*100,0)</f>
        <v>-99.960524501033859</v>
      </c>
      <c r="AA45" s="46">
        <f>+AA26-AA44</f>
        <v>-28828003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-143376838</v>
      </c>
      <c r="D6" s="18"/>
      <c r="E6" s="19">
        <v>70712644</v>
      </c>
      <c r="F6" s="20">
        <v>70712644</v>
      </c>
      <c r="G6" s="20">
        <v>-153260236</v>
      </c>
      <c r="H6" s="20"/>
      <c r="I6" s="20">
        <v>-11164735</v>
      </c>
      <c r="J6" s="20">
        <v>-164424971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-164424971</v>
      </c>
      <c r="X6" s="20">
        <v>92151661</v>
      </c>
      <c r="Y6" s="20">
        <v>-256576632</v>
      </c>
      <c r="Z6" s="21">
        <v>-278.4286568638193</v>
      </c>
      <c r="AA6" s="22">
        <v>70712644</v>
      </c>
    </row>
    <row r="7" spans="1:27" x14ac:dyDescent="0.25">
      <c r="A7" s="23" t="s">
        <v>35</v>
      </c>
      <c r="B7" s="17" t="s">
        <v>32</v>
      </c>
      <c r="C7" s="18">
        <v>78081489</v>
      </c>
      <c r="D7" s="18"/>
      <c r="E7" s="19">
        <v>112111867</v>
      </c>
      <c r="F7" s="20">
        <v>112111867</v>
      </c>
      <c r="G7" s="20">
        <v>91509426</v>
      </c>
      <c r="H7" s="20"/>
      <c r="I7" s="20">
        <v>-23091797</v>
      </c>
      <c r="J7" s="20">
        <v>68417629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68417629</v>
      </c>
      <c r="X7" s="20">
        <v>101930616</v>
      </c>
      <c r="Y7" s="20">
        <v>-33512987</v>
      </c>
      <c r="Z7" s="21">
        <v>-32.878234543387833</v>
      </c>
      <c r="AA7" s="22">
        <v>112111867</v>
      </c>
    </row>
    <row r="8" spans="1:27" x14ac:dyDescent="0.25">
      <c r="A8" s="23" t="s">
        <v>36</v>
      </c>
      <c r="B8" s="17" t="s">
        <v>32</v>
      </c>
      <c r="C8" s="18">
        <v>-973811</v>
      </c>
      <c r="D8" s="18"/>
      <c r="E8" s="19"/>
      <c r="F8" s="20"/>
      <c r="G8" s="20">
        <v>-973032</v>
      </c>
      <c r="H8" s="20"/>
      <c r="I8" s="20">
        <v>1558</v>
      </c>
      <c r="J8" s="20">
        <v>-971474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-971474</v>
      </c>
      <c r="X8" s="20"/>
      <c r="Y8" s="20">
        <v>-971474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2553469</v>
      </c>
      <c r="D10" s="18"/>
      <c r="E10" s="19"/>
      <c r="F10" s="20"/>
      <c r="G10" s="20">
        <v>2553469</v>
      </c>
      <c r="H10" s="20"/>
      <c r="I10" s="20"/>
      <c r="J10" s="20">
        <v>2553469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2553469</v>
      </c>
      <c r="X10" s="20"/>
      <c r="Y10" s="20">
        <v>2553469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26853771</v>
      </c>
      <c r="D11" s="18"/>
      <c r="E11" s="19"/>
      <c r="F11" s="20"/>
      <c r="G11" s="24">
        <v>28304109</v>
      </c>
      <c r="H11" s="24"/>
      <c r="I11" s="24">
        <v>1896923</v>
      </c>
      <c r="J11" s="20">
        <v>30201032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30201032</v>
      </c>
      <c r="X11" s="20"/>
      <c r="Y11" s="24">
        <v>30201032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/>
      <c r="F12" s="20"/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/>
      <c r="Y12" s="20">
        <v>-1047426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-37909346</v>
      </c>
      <c r="D13" s="29">
        <f>SUM(D6:D12)</f>
        <v>0</v>
      </c>
      <c r="E13" s="30">
        <f t="shared" si="0"/>
        <v>182824511</v>
      </c>
      <c r="F13" s="31">
        <f t="shared" si="0"/>
        <v>182824511</v>
      </c>
      <c r="G13" s="31">
        <f t="shared" si="0"/>
        <v>-32913690</v>
      </c>
      <c r="H13" s="31">
        <f t="shared" si="0"/>
        <v>0</v>
      </c>
      <c r="I13" s="31">
        <f t="shared" si="0"/>
        <v>-32358051</v>
      </c>
      <c r="J13" s="31">
        <f t="shared" si="0"/>
        <v>-65271741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-65271741</v>
      </c>
      <c r="X13" s="31">
        <f t="shared" si="0"/>
        <v>194082277</v>
      </c>
      <c r="Y13" s="31">
        <f t="shared" si="0"/>
        <v>-259354018</v>
      </c>
      <c r="Z13" s="32">
        <f>+IF(X13&lt;&gt;0,+(Y13/X13)*100,0)</f>
        <v>-133.63096415032268</v>
      </c>
      <c r="AA13" s="33">
        <f>SUM(AA6:AA12)</f>
        <v>182824511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55624081</v>
      </c>
      <c r="F16" s="20">
        <v>55624081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55624081</v>
      </c>
      <c r="Y16" s="20">
        <v>-55624081</v>
      </c>
      <c r="Z16" s="21">
        <v>-100</v>
      </c>
      <c r="AA16" s="22">
        <v>55624081</v>
      </c>
    </row>
    <row r="17" spans="1:27" x14ac:dyDescent="0.25">
      <c r="A17" s="23" t="s">
        <v>45</v>
      </c>
      <c r="B17" s="17" t="s">
        <v>32</v>
      </c>
      <c r="C17" s="18">
        <v>25573314</v>
      </c>
      <c r="D17" s="18"/>
      <c r="E17" s="19">
        <v>5600000</v>
      </c>
      <c r="F17" s="20">
        <v>5600000</v>
      </c>
      <c r="G17" s="24">
        <v>32026601</v>
      </c>
      <c r="H17" s="24"/>
      <c r="I17" s="24">
        <v>3433698</v>
      </c>
      <c r="J17" s="20">
        <v>35460299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35460299</v>
      </c>
      <c r="X17" s="20">
        <v>1400001</v>
      </c>
      <c r="Y17" s="24">
        <v>34060298</v>
      </c>
      <c r="Z17" s="25">
        <v>2432.876690802364</v>
      </c>
      <c r="AA17" s="26">
        <v>5600000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25573314</v>
      </c>
      <c r="D25" s="29">
        <f t="shared" ref="D25:Y25" si="1">SUM(D15:D24)</f>
        <v>0</v>
      </c>
      <c r="E25" s="35">
        <f t="shared" si="1"/>
        <v>61224081</v>
      </c>
      <c r="F25" s="36">
        <f t="shared" si="1"/>
        <v>61224081</v>
      </c>
      <c r="G25" s="36">
        <f t="shared" si="1"/>
        <v>32026601</v>
      </c>
      <c r="H25" s="36">
        <f t="shared" si="1"/>
        <v>0</v>
      </c>
      <c r="I25" s="36">
        <f t="shared" si="1"/>
        <v>3433698</v>
      </c>
      <c r="J25" s="36">
        <f t="shared" si="1"/>
        <v>35460299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35460299</v>
      </c>
      <c r="X25" s="36">
        <f t="shared" si="1"/>
        <v>57024082</v>
      </c>
      <c r="Y25" s="36">
        <f t="shared" si="1"/>
        <v>-21563783</v>
      </c>
      <c r="Z25" s="37">
        <f>+IF(X25&lt;&gt;0,+(Y25/X25)*100,0)</f>
        <v>-37.815221646180994</v>
      </c>
      <c r="AA25" s="38">
        <f>SUM(AA15:AA24)</f>
        <v>61224081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-12336032</v>
      </c>
      <c r="D26" s="29">
        <f>+D13+D25</f>
        <v>0</v>
      </c>
      <c r="E26" s="30">
        <f t="shared" si="2"/>
        <v>244048592</v>
      </c>
      <c r="F26" s="31">
        <f t="shared" si="2"/>
        <v>244048592</v>
      </c>
      <c r="G26" s="31">
        <f t="shared" si="2"/>
        <v>-887089</v>
      </c>
      <c r="H26" s="31">
        <f t="shared" si="2"/>
        <v>0</v>
      </c>
      <c r="I26" s="31">
        <f t="shared" si="2"/>
        <v>-28924353</v>
      </c>
      <c r="J26" s="31">
        <f t="shared" si="2"/>
        <v>-29811442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-29811442</v>
      </c>
      <c r="X26" s="31">
        <f t="shared" si="2"/>
        <v>251106359</v>
      </c>
      <c r="Y26" s="31">
        <f t="shared" si="2"/>
        <v>-280917801</v>
      </c>
      <c r="Z26" s="32">
        <f>+IF(X26&lt;&gt;0,+(Y26/X26)*100,0)</f>
        <v>-111.87203785627746</v>
      </c>
      <c r="AA26" s="33">
        <f>+AA13+AA25</f>
        <v>244048592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-10965786</v>
      </c>
      <c r="D32" s="18"/>
      <c r="E32" s="19">
        <v>137088626</v>
      </c>
      <c r="F32" s="20">
        <v>137088626</v>
      </c>
      <c r="G32" s="20">
        <v>-11406168</v>
      </c>
      <c r="H32" s="20"/>
      <c r="I32" s="20"/>
      <c r="J32" s="20">
        <v>-11406168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-11406168</v>
      </c>
      <c r="X32" s="20">
        <v>137088644</v>
      </c>
      <c r="Y32" s="20">
        <v>-148494812</v>
      </c>
      <c r="Z32" s="21">
        <v>-108.32028654393868</v>
      </c>
      <c r="AA32" s="22">
        <v>137088626</v>
      </c>
    </row>
    <row r="33" spans="1:27" x14ac:dyDescent="0.25">
      <c r="A33" s="23" t="s">
        <v>60</v>
      </c>
      <c r="B33" s="17" t="s">
        <v>32</v>
      </c>
      <c r="C33" s="18">
        <v>-4232044</v>
      </c>
      <c r="D33" s="18"/>
      <c r="E33" s="19"/>
      <c r="F33" s="20"/>
      <c r="G33" s="20">
        <v>-12410386</v>
      </c>
      <c r="H33" s="20"/>
      <c r="I33" s="20">
        <v>-7072770</v>
      </c>
      <c r="J33" s="20">
        <v>-19483156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-19483156</v>
      </c>
      <c r="X33" s="20"/>
      <c r="Y33" s="20">
        <v>-19483156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6131897</v>
      </c>
      <c r="D34" s="18"/>
      <c r="E34" s="19"/>
      <c r="F34" s="20"/>
      <c r="G34" s="20">
        <v>5672800</v>
      </c>
      <c r="H34" s="20"/>
      <c r="I34" s="20"/>
      <c r="J34" s="20">
        <v>5672800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5672800</v>
      </c>
      <c r="X34" s="20"/>
      <c r="Y34" s="20">
        <v>5672800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16462953</v>
      </c>
      <c r="D35" s="18"/>
      <c r="E35" s="19">
        <v>4867020</v>
      </c>
      <c r="F35" s="20">
        <v>4867020</v>
      </c>
      <c r="G35" s="20">
        <v>16855571</v>
      </c>
      <c r="H35" s="20"/>
      <c r="I35" s="20">
        <v>796032</v>
      </c>
      <c r="J35" s="20">
        <v>17651603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17651603</v>
      </c>
      <c r="X35" s="20">
        <v>1216755</v>
      </c>
      <c r="Y35" s="20">
        <v>16434848</v>
      </c>
      <c r="Z35" s="21">
        <v>1350.711359312269</v>
      </c>
      <c r="AA35" s="22">
        <v>4867020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7397020</v>
      </c>
      <c r="D37" s="29">
        <f t="shared" ref="D37:Y37" si="3">SUM(D29:D36)</f>
        <v>0</v>
      </c>
      <c r="E37" s="30">
        <f t="shared" si="3"/>
        <v>141955646</v>
      </c>
      <c r="F37" s="31">
        <f t="shared" si="3"/>
        <v>141955646</v>
      </c>
      <c r="G37" s="31">
        <f t="shared" si="3"/>
        <v>-1288183</v>
      </c>
      <c r="H37" s="31">
        <f t="shared" si="3"/>
        <v>0</v>
      </c>
      <c r="I37" s="31">
        <f t="shared" si="3"/>
        <v>-6276738</v>
      </c>
      <c r="J37" s="31">
        <f t="shared" si="3"/>
        <v>-7564921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-7564921</v>
      </c>
      <c r="X37" s="31">
        <f t="shared" si="3"/>
        <v>138305399</v>
      </c>
      <c r="Y37" s="31">
        <f t="shared" si="3"/>
        <v>-145870320</v>
      </c>
      <c r="Z37" s="32">
        <f>+IF(X37&lt;&gt;0,+(Y37/X37)*100,0)</f>
        <v>-105.46972211836791</v>
      </c>
      <c r="AA37" s="33">
        <f>SUM(AA29:AA36)</f>
        <v>141955646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30266783</v>
      </c>
      <c r="D40" s="18"/>
      <c r="E40" s="19">
        <v>31376244</v>
      </c>
      <c r="F40" s="20">
        <v>31376244</v>
      </c>
      <c r="G40" s="20">
        <v>30266783</v>
      </c>
      <c r="H40" s="20"/>
      <c r="I40" s="20"/>
      <c r="J40" s="20">
        <v>30266783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30266783</v>
      </c>
      <c r="X40" s="20">
        <v>31376244</v>
      </c>
      <c r="Y40" s="20">
        <v>-1109461</v>
      </c>
      <c r="Z40" s="21">
        <v>-3.5359904773815503</v>
      </c>
      <c r="AA40" s="22">
        <v>31376244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30266783</v>
      </c>
      <c r="D43" s="29">
        <f t="shared" ref="D43:Y43" si="4">SUM(D39:D42)</f>
        <v>0</v>
      </c>
      <c r="E43" s="35">
        <f t="shared" si="4"/>
        <v>31376244</v>
      </c>
      <c r="F43" s="36">
        <f t="shared" si="4"/>
        <v>31376244</v>
      </c>
      <c r="G43" s="36">
        <f t="shared" si="4"/>
        <v>30266783</v>
      </c>
      <c r="H43" s="36">
        <f t="shared" si="4"/>
        <v>0</v>
      </c>
      <c r="I43" s="36">
        <f t="shared" si="4"/>
        <v>0</v>
      </c>
      <c r="J43" s="36">
        <f t="shared" si="4"/>
        <v>30266783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30266783</v>
      </c>
      <c r="X43" s="36">
        <f t="shared" si="4"/>
        <v>31376244</v>
      </c>
      <c r="Y43" s="36">
        <f t="shared" si="4"/>
        <v>-1109461</v>
      </c>
      <c r="Z43" s="37">
        <f>+IF(X43&lt;&gt;0,+(Y43/X43)*100,0)</f>
        <v>-3.5359904773815503</v>
      </c>
      <c r="AA43" s="38">
        <f>SUM(AA39:AA42)</f>
        <v>31376244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37663803</v>
      </c>
      <c r="D44" s="29">
        <f>+D37+D43</f>
        <v>0</v>
      </c>
      <c r="E44" s="30">
        <f t="shared" si="5"/>
        <v>173331890</v>
      </c>
      <c r="F44" s="31">
        <f t="shared" si="5"/>
        <v>173331890</v>
      </c>
      <c r="G44" s="31">
        <f t="shared" si="5"/>
        <v>28978600</v>
      </c>
      <c r="H44" s="31">
        <f t="shared" si="5"/>
        <v>0</v>
      </c>
      <c r="I44" s="31">
        <f t="shared" si="5"/>
        <v>-6276738</v>
      </c>
      <c r="J44" s="31">
        <f t="shared" si="5"/>
        <v>22701862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22701862</v>
      </c>
      <c r="X44" s="31">
        <f t="shared" si="5"/>
        <v>169681643</v>
      </c>
      <c r="Y44" s="31">
        <f t="shared" si="5"/>
        <v>-146979781</v>
      </c>
      <c r="Z44" s="32">
        <f>+IF(X44&lt;&gt;0,+(Y44/X44)*100,0)</f>
        <v>-86.620908662465041</v>
      </c>
      <c r="AA44" s="33">
        <f>+AA37+AA43</f>
        <v>173331890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-49999835</v>
      </c>
      <c r="D45" s="42">
        <f t="shared" si="6"/>
        <v>0</v>
      </c>
      <c r="E45" s="43">
        <f t="shared" si="6"/>
        <v>70716702</v>
      </c>
      <c r="F45" s="44">
        <f t="shared" si="6"/>
        <v>70716702</v>
      </c>
      <c r="G45" s="44">
        <f t="shared" si="6"/>
        <v>-29865689</v>
      </c>
      <c r="H45" s="44">
        <f t="shared" si="6"/>
        <v>0</v>
      </c>
      <c r="I45" s="44">
        <f t="shared" si="6"/>
        <v>-22647615</v>
      </c>
      <c r="J45" s="44">
        <f t="shared" si="6"/>
        <v>-52513304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-52513304</v>
      </c>
      <c r="X45" s="44">
        <f t="shared" si="6"/>
        <v>81424716</v>
      </c>
      <c r="Y45" s="44">
        <f t="shared" si="6"/>
        <v>-133938020</v>
      </c>
      <c r="Z45" s="45">
        <f>+IF(X45&lt;&gt;0,+(Y45/X45)*100,0)</f>
        <v>-164.49307603357192</v>
      </c>
      <c r="AA45" s="46">
        <f>+AA26-AA44</f>
        <v>70716702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-7179970</v>
      </c>
      <c r="D47" s="18"/>
      <c r="E47" s="19">
        <v>-14277357</v>
      </c>
      <c r="F47" s="20">
        <v>-14277357</v>
      </c>
      <c r="G47" s="20">
        <v>5400824</v>
      </c>
      <c r="H47" s="20"/>
      <c r="I47" s="20">
        <v>200038</v>
      </c>
      <c r="J47" s="20">
        <v>5600862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5600862</v>
      </c>
      <c r="X47" s="20">
        <v>-3569340</v>
      </c>
      <c r="Y47" s="20">
        <v>9170202</v>
      </c>
      <c r="Z47" s="47">
        <v>-256.91590041856477</v>
      </c>
      <c r="AA47" s="22">
        <v>-14277357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-7179970</v>
      </c>
      <c r="D50" s="50">
        <f t="shared" ref="D50:Y50" si="7">SUM(D47:D49)</f>
        <v>0</v>
      </c>
      <c r="E50" s="51">
        <f t="shared" si="7"/>
        <v>-14277357</v>
      </c>
      <c r="F50" s="52">
        <f t="shared" si="7"/>
        <v>-14277357</v>
      </c>
      <c r="G50" s="52">
        <f t="shared" si="7"/>
        <v>5400824</v>
      </c>
      <c r="H50" s="52">
        <f t="shared" si="7"/>
        <v>0</v>
      </c>
      <c r="I50" s="52">
        <f t="shared" si="7"/>
        <v>200038</v>
      </c>
      <c r="J50" s="52">
        <f t="shared" si="7"/>
        <v>5600862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5600862</v>
      </c>
      <c r="X50" s="52">
        <f t="shared" si="7"/>
        <v>-3569340</v>
      </c>
      <c r="Y50" s="52">
        <f t="shared" si="7"/>
        <v>9170202</v>
      </c>
      <c r="Z50" s="53">
        <f>+IF(X50&lt;&gt;0,+(Y50/X50)*100,0)</f>
        <v>-256.91590041856477</v>
      </c>
      <c r="AA50" s="54">
        <f>SUM(AA47:AA49)</f>
        <v>-14277357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-209755</v>
      </c>
      <c r="D6" s="18"/>
      <c r="E6" s="19">
        <v>2938609</v>
      </c>
      <c r="F6" s="20">
        <v>2938609</v>
      </c>
      <c r="G6" s="20">
        <v>32135</v>
      </c>
      <c r="H6" s="20">
        <v>-3761</v>
      </c>
      <c r="I6" s="20">
        <v>-71141</v>
      </c>
      <c r="J6" s="20">
        <v>-42767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-42767</v>
      </c>
      <c r="X6" s="20">
        <v>734652</v>
      </c>
      <c r="Y6" s="20">
        <v>-777419</v>
      </c>
      <c r="Z6" s="21">
        <v>-105.82139570844427</v>
      </c>
      <c r="AA6" s="22">
        <v>2938609</v>
      </c>
    </row>
    <row r="7" spans="1:27" x14ac:dyDescent="0.25">
      <c r="A7" s="23" t="s">
        <v>35</v>
      </c>
      <c r="B7" s="17" t="s">
        <v>32</v>
      </c>
      <c r="C7" s="18">
        <v>26127224</v>
      </c>
      <c r="D7" s="18"/>
      <c r="E7" s="19">
        <v>2031644</v>
      </c>
      <c r="F7" s="20">
        <v>2031644</v>
      </c>
      <c r="G7" s="20">
        <v>27505066</v>
      </c>
      <c r="H7" s="20">
        <v>1446232</v>
      </c>
      <c r="I7" s="20">
        <v>1463423</v>
      </c>
      <c r="J7" s="20">
        <v>30414721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30414721</v>
      </c>
      <c r="X7" s="20">
        <v>507912</v>
      </c>
      <c r="Y7" s="20">
        <v>29906809</v>
      </c>
      <c r="Z7" s="21">
        <v>5888.1871269038729</v>
      </c>
      <c r="AA7" s="22">
        <v>2031644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-86901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25830568</v>
      </c>
      <c r="D13" s="29">
        <f>SUM(D6:D12)</f>
        <v>0</v>
      </c>
      <c r="E13" s="30">
        <f t="shared" si="0"/>
        <v>4970253</v>
      </c>
      <c r="F13" s="31">
        <f t="shared" si="0"/>
        <v>4970253</v>
      </c>
      <c r="G13" s="31">
        <f t="shared" si="0"/>
        <v>27450300</v>
      </c>
      <c r="H13" s="31">
        <f t="shared" si="0"/>
        <v>1442471</v>
      </c>
      <c r="I13" s="31">
        <f t="shared" si="0"/>
        <v>1392282</v>
      </c>
      <c r="J13" s="31">
        <f t="shared" si="0"/>
        <v>30285053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30285053</v>
      </c>
      <c r="X13" s="31">
        <f t="shared" si="0"/>
        <v>1242564</v>
      </c>
      <c r="Y13" s="31">
        <f t="shared" si="0"/>
        <v>29042489</v>
      </c>
      <c r="Z13" s="32">
        <f>+IF(X13&lt;&gt;0,+(Y13/X13)*100,0)</f>
        <v>2337.3032696907362</v>
      </c>
      <c r="AA13" s="33">
        <f>SUM(AA6:AA12)</f>
        <v>4970253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22164206</v>
      </c>
      <c r="D17" s="18"/>
      <c r="E17" s="19"/>
      <c r="F17" s="20"/>
      <c r="G17" s="24">
        <v>783543</v>
      </c>
      <c r="H17" s="24">
        <v>21380663</v>
      </c>
      <c r="I17" s="24"/>
      <c r="J17" s="20">
        <v>22164206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22164206</v>
      </c>
      <c r="X17" s="20"/>
      <c r="Y17" s="24">
        <v>22164206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22164206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21380663</v>
      </c>
      <c r="I25" s="36">
        <f t="shared" si="1"/>
        <v>0</v>
      </c>
      <c r="J25" s="36">
        <f t="shared" si="1"/>
        <v>22164206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22164206</v>
      </c>
      <c r="X25" s="36">
        <f t="shared" si="1"/>
        <v>0</v>
      </c>
      <c r="Y25" s="36">
        <f t="shared" si="1"/>
        <v>22164206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47994774</v>
      </c>
      <c r="D26" s="29">
        <f>+D13+D25</f>
        <v>0</v>
      </c>
      <c r="E26" s="30">
        <f t="shared" si="2"/>
        <v>4970253</v>
      </c>
      <c r="F26" s="31">
        <f t="shared" si="2"/>
        <v>4970253</v>
      </c>
      <c r="G26" s="31">
        <f t="shared" si="2"/>
        <v>28233843</v>
      </c>
      <c r="H26" s="31">
        <f t="shared" si="2"/>
        <v>22823134</v>
      </c>
      <c r="I26" s="31">
        <f t="shared" si="2"/>
        <v>1392282</v>
      </c>
      <c r="J26" s="31">
        <f t="shared" si="2"/>
        <v>52449259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52449259</v>
      </c>
      <c r="X26" s="31">
        <f t="shared" si="2"/>
        <v>1242564</v>
      </c>
      <c r="Y26" s="31">
        <f t="shared" si="2"/>
        <v>51206695</v>
      </c>
      <c r="Z26" s="32">
        <f>+IF(X26&lt;&gt;0,+(Y26/X26)*100,0)</f>
        <v>4121.0509076393646</v>
      </c>
      <c r="AA26" s="33">
        <f>+AA13+AA25</f>
        <v>4970253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>
        <v>-488</v>
      </c>
      <c r="J31" s="20">
        <v>-3815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-3815</v>
      </c>
      <c r="X31" s="20"/>
      <c r="Y31" s="20">
        <v>-3815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1041108</v>
      </c>
      <c r="D32" s="18"/>
      <c r="E32" s="19"/>
      <c r="F32" s="20"/>
      <c r="G32" s="20">
        <v>941142</v>
      </c>
      <c r="H32" s="20">
        <v>25000</v>
      </c>
      <c r="I32" s="20">
        <v>-25000</v>
      </c>
      <c r="J32" s="20">
        <v>941142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941142</v>
      </c>
      <c r="X32" s="20">
        <v>-3</v>
      </c>
      <c r="Y32" s="20">
        <v>941145</v>
      </c>
      <c r="Z32" s="21">
        <v>-31371500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2371435</v>
      </c>
      <c r="D35" s="18"/>
      <c r="E35" s="19">
        <v>2215448</v>
      </c>
      <c r="F35" s="20">
        <v>2215448</v>
      </c>
      <c r="G35" s="20">
        <v>2487578</v>
      </c>
      <c r="H35" s="20">
        <v>121006</v>
      </c>
      <c r="I35" s="20">
        <v>122725</v>
      </c>
      <c r="J35" s="20">
        <v>2731309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2731309</v>
      </c>
      <c r="X35" s="20">
        <v>553863</v>
      </c>
      <c r="Y35" s="20">
        <v>2177446</v>
      </c>
      <c r="Z35" s="21">
        <v>393.13801427428803</v>
      </c>
      <c r="AA35" s="22">
        <v>2215448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3409216</v>
      </c>
      <c r="D37" s="29">
        <f t="shared" ref="D37:Y37" si="3">SUM(D29:D36)</f>
        <v>0</v>
      </c>
      <c r="E37" s="30">
        <f t="shared" si="3"/>
        <v>2215448</v>
      </c>
      <c r="F37" s="31">
        <f t="shared" si="3"/>
        <v>2215448</v>
      </c>
      <c r="G37" s="31">
        <f t="shared" si="3"/>
        <v>3425393</v>
      </c>
      <c r="H37" s="31">
        <f t="shared" si="3"/>
        <v>146006</v>
      </c>
      <c r="I37" s="31">
        <f t="shared" si="3"/>
        <v>97237</v>
      </c>
      <c r="J37" s="31">
        <f t="shared" si="3"/>
        <v>3668636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3668636</v>
      </c>
      <c r="X37" s="31">
        <f t="shared" si="3"/>
        <v>553860</v>
      </c>
      <c r="Y37" s="31">
        <f t="shared" si="3"/>
        <v>3114776</v>
      </c>
      <c r="Z37" s="32">
        <f>+IF(X37&lt;&gt;0,+(Y37/X37)*100,0)</f>
        <v>562.3760517098184</v>
      </c>
      <c r="AA37" s="33">
        <f>SUM(AA29:AA36)</f>
        <v>2215448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3409216</v>
      </c>
      <c r="D44" s="29">
        <f>+D37+D43</f>
        <v>0</v>
      </c>
      <c r="E44" s="30">
        <f t="shared" si="5"/>
        <v>2215448</v>
      </c>
      <c r="F44" s="31">
        <f t="shared" si="5"/>
        <v>2215448</v>
      </c>
      <c r="G44" s="31">
        <f t="shared" si="5"/>
        <v>3425393</v>
      </c>
      <c r="H44" s="31">
        <f t="shared" si="5"/>
        <v>146006</v>
      </c>
      <c r="I44" s="31">
        <f t="shared" si="5"/>
        <v>97237</v>
      </c>
      <c r="J44" s="31">
        <f t="shared" si="5"/>
        <v>3668636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3668636</v>
      </c>
      <c r="X44" s="31">
        <f t="shared" si="5"/>
        <v>553860</v>
      </c>
      <c r="Y44" s="31">
        <f t="shared" si="5"/>
        <v>3114776</v>
      </c>
      <c r="Z44" s="32">
        <f>+IF(X44&lt;&gt;0,+(Y44/X44)*100,0)</f>
        <v>562.3760517098184</v>
      </c>
      <c r="AA44" s="33">
        <f>+AA37+AA43</f>
        <v>2215448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44585558</v>
      </c>
      <c r="D45" s="42">
        <f t="shared" si="6"/>
        <v>0</v>
      </c>
      <c r="E45" s="43">
        <f t="shared" si="6"/>
        <v>2754805</v>
      </c>
      <c r="F45" s="44">
        <f t="shared" si="6"/>
        <v>2754805</v>
      </c>
      <c r="G45" s="44">
        <f t="shared" si="6"/>
        <v>24808450</v>
      </c>
      <c r="H45" s="44">
        <f t="shared" si="6"/>
        <v>22677128</v>
      </c>
      <c r="I45" s="44">
        <f t="shared" si="6"/>
        <v>1295045</v>
      </c>
      <c r="J45" s="44">
        <f t="shared" si="6"/>
        <v>48780623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48780623</v>
      </c>
      <c r="X45" s="44">
        <f t="shared" si="6"/>
        <v>688704</v>
      </c>
      <c r="Y45" s="44">
        <f t="shared" si="6"/>
        <v>48091919</v>
      </c>
      <c r="Z45" s="45">
        <f>+IF(X45&lt;&gt;0,+(Y45/X45)*100,0)</f>
        <v>6982.9591522628007</v>
      </c>
      <c r="AA45" s="46">
        <f>+AA26-AA44</f>
        <v>2754805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-87253217</v>
      </c>
      <c r="D47" s="18"/>
      <c r="E47" s="19">
        <v>2754805</v>
      </c>
      <c r="F47" s="20">
        <v>2754805</v>
      </c>
      <c r="G47" s="20">
        <v>-66154145</v>
      </c>
      <c r="H47" s="20">
        <v>933258</v>
      </c>
      <c r="I47" s="20">
        <v>-21806374</v>
      </c>
      <c r="J47" s="20">
        <v>-87027261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-87027261</v>
      </c>
      <c r="X47" s="20">
        <v>688701</v>
      </c>
      <c r="Y47" s="20">
        <v>-87715962</v>
      </c>
      <c r="Z47" s="47">
        <v>-12736.435986008442</v>
      </c>
      <c r="AA47" s="22">
        <v>2754805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-87253217</v>
      </c>
      <c r="D50" s="50">
        <f t="shared" ref="D50:Y50" si="7">SUM(D47:D49)</f>
        <v>0</v>
      </c>
      <c r="E50" s="51">
        <f t="shared" si="7"/>
        <v>2754805</v>
      </c>
      <c r="F50" s="52">
        <f t="shared" si="7"/>
        <v>2754805</v>
      </c>
      <c r="G50" s="52">
        <f t="shared" si="7"/>
        <v>-66154145</v>
      </c>
      <c r="H50" s="52">
        <f t="shared" si="7"/>
        <v>933258</v>
      </c>
      <c r="I50" s="52">
        <f t="shared" si="7"/>
        <v>-21806374</v>
      </c>
      <c r="J50" s="52">
        <f t="shared" si="7"/>
        <v>-87027261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-87027261</v>
      </c>
      <c r="X50" s="52">
        <f t="shared" si="7"/>
        <v>688701</v>
      </c>
      <c r="Y50" s="52">
        <f t="shared" si="7"/>
        <v>-87715962</v>
      </c>
      <c r="Z50" s="53">
        <f>+IF(X50&lt;&gt;0,+(Y50/X50)*100,0)</f>
        <v>-12736.435986008442</v>
      </c>
      <c r="AA50" s="54">
        <f>SUM(AA47:AA49)</f>
        <v>2754805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53960599</v>
      </c>
      <c r="D7" s="18"/>
      <c r="E7" s="19">
        <v>55082679</v>
      </c>
      <c r="F7" s="20">
        <v>55082679</v>
      </c>
      <c r="G7" s="20">
        <v>75253037</v>
      </c>
      <c r="H7" s="20">
        <v>-15577977</v>
      </c>
      <c r="I7" s="20">
        <v>2811760</v>
      </c>
      <c r="J7" s="20">
        <v>62486820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62486820</v>
      </c>
      <c r="X7" s="20">
        <v>13770675</v>
      </c>
      <c r="Y7" s="20">
        <v>48716145</v>
      </c>
      <c r="Z7" s="21">
        <v>353.76729898861169</v>
      </c>
      <c r="AA7" s="22">
        <v>55082679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53960599</v>
      </c>
      <c r="D13" s="29">
        <f>SUM(D6:D12)</f>
        <v>0</v>
      </c>
      <c r="E13" s="30">
        <f t="shared" si="0"/>
        <v>55082679</v>
      </c>
      <c r="F13" s="31">
        <f t="shared" si="0"/>
        <v>55082679</v>
      </c>
      <c r="G13" s="31">
        <f t="shared" si="0"/>
        <v>75253037</v>
      </c>
      <c r="H13" s="31">
        <f t="shared" si="0"/>
        <v>-15577977</v>
      </c>
      <c r="I13" s="31">
        <f t="shared" si="0"/>
        <v>2811760</v>
      </c>
      <c r="J13" s="31">
        <f t="shared" si="0"/>
        <v>62486820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62486820</v>
      </c>
      <c r="X13" s="31">
        <f t="shared" si="0"/>
        <v>13770675</v>
      </c>
      <c r="Y13" s="31">
        <f t="shared" si="0"/>
        <v>48716145</v>
      </c>
      <c r="Z13" s="32">
        <f>+IF(X13&lt;&gt;0,+(Y13/X13)*100,0)</f>
        <v>353.76729898861169</v>
      </c>
      <c r="AA13" s="33">
        <f>SUM(AA6:AA12)</f>
        <v>55082679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-21978061</v>
      </c>
      <c r="D17" s="18"/>
      <c r="E17" s="19">
        <v>-18874981</v>
      </c>
      <c r="F17" s="20">
        <v>-18874981</v>
      </c>
      <c r="G17" s="24">
        <v>-20792231</v>
      </c>
      <c r="H17" s="24">
        <v>-1185830</v>
      </c>
      <c r="I17" s="24"/>
      <c r="J17" s="20">
        <v>-21978061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-21978061</v>
      </c>
      <c r="X17" s="20">
        <v>-4718733</v>
      </c>
      <c r="Y17" s="24">
        <v>-17259328</v>
      </c>
      <c r="Z17" s="25">
        <v>365.76191108926912</v>
      </c>
      <c r="AA17" s="26">
        <v>-18874981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-21978061</v>
      </c>
      <c r="D25" s="29">
        <f t="shared" ref="D25:Y25" si="1">SUM(D15:D24)</f>
        <v>0</v>
      </c>
      <c r="E25" s="35">
        <f t="shared" si="1"/>
        <v>-18874981</v>
      </c>
      <c r="F25" s="36">
        <f t="shared" si="1"/>
        <v>-18874981</v>
      </c>
      <c r="G25" s="36">
        <f t="shared" si="1"/>
        <v>-20792231</v>
      </c>
      <c r="H25" s="36">
        <f t="shared" si="1"/>
        <v>-1185830</v>
      </c>
      <c r="I25" s="36">
        <f t="shared" si="1"/>
        <v>0</v>
      </c>
      <c r="J25" s="36">
        <f t="shared" si="1"/>
        <v>-21978061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-21978061</v>
      </c>
      <c r="X25" s="36">
        <f t="shared" si="1"/>
        <v>-4718733</v>
      </c>
      <c r="Y25" s="36">
        <f t="shared" si="1"/>
        <v>-17259328</v>
      </c>
      <c r="Z25" s="37">
        <f>+IF(X25&lt;&gt;0,+(Y25/X25)*100,0)</f>
        <v>365.76191108926912</v>
      </c>
      <c r="AA25" s="38">
        <f>SUM(AA15:AA24)</f>
        <v>-18874981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31982538</v>
      </c>
      <c r="D26" s="29">
        <f>+D13+D25</f>
        <v>0</v>
      </c>
      <c r="E26" s="30">
        <f t="shared" si="2"/>
        <v>36207698</v>
      </c>
      <c r="F26" s="31">
        <f t="shared" si="2"/>
        <v>36207698</v>
      </c>
      <c r="G26" s="31">
        <f t="shared" si="2"/>
        <v>54460806</v>
      </c>
      <c r="H26" s="31">
        <f t="shared" si="2"/>
        <v>-16763807</v>
      </c>
      <c r="I26" s="31">
        <f t="shared" si="2"/>
        <v>2811760</v>
      </c>
      <c r="J26" s="31">
        <f t="shared" si="2"/>
        <v>40508759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40508759</v>
      </c>
      <c r="X26" s="31">
        <f t="shared" si="2"/>
        <v>9051942</v>
      </c>
      <c r="Y26" s="31">
        <f t="shared" si="2"/>
        <v>31456817</v>
      </c>
      <c r="Z26" s="32">
        <f>+IF(X26&lt;&gt;0,+(Y26/X26)*100,0)</f>
        <v>347.5145664875007</v>
      </c>
      <c r="AA26" s="33">
        <f>+AA13+AA25</f>
        <v>36207698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12853311</v>
      </c>
      <c r="D35" s="18"/>
      <c r="E35" s="19">
        <v>11639500</v>
      </c>
      <c r="F35" s="20">
        <v>11639500</v>
      </c>
      <c r="G35" s="20">
        <v>15570596</v>
      </c>
      <c r="H35" s="20">
        <v>-2086555</v>
      </c>
      <c r="I35" s="20">
        <v>312726</v>
      </c>
      <c r="J35" s="20">
        <v>13796767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13796767</v>
      </c>
      <c r="X35" s="20">
        <v>2909874</v>
      </c>
      <c r="Y35" s="20">
        <v>10886893</v>
      </c>
      <c r="Z35" s="21">
        <v>374.13623407748929</v>
      </c>
      <c r="AA35" s="22">
        <v>11639500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12853311</v>
      </c>
      <c r="D37" s="29">
        <f t="shared" ref="D37:Y37" si="3">SUM(D29:D36)</f>
        <v>0</v>
      </c>
      <c r="E37" s="30">
        <f t="shared" si="3"/>
        <v>11639500</v>
      </c>
      <c r="F37" s="31">
        <f t="shared" si="3"/>
        <v>11639500</v>
      </c>
      <c r="G37" s="31">
        <f t="shared" si="3"/>
        <v>15570596</v>
      </c>
      <c r="H37" s="31">
        <f t="shared" si="3"/>
        <v>-2086555</v>
      </c>
      <c r="I37" s="31">
        <f t="shared" si="3"/>
        <v>312726</v>
      </c>
      <c r="J37" s="31">
        <f t="shared" si="3"/>
        <v>13796767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13796767</v>
      </c>
      <c r="X37" s="31">
        <f t="shared" si="3"/>
        <v>2909874</v>
      </c>
      <c r="Y37" s="31">
        <f t="shared" si="3"/>
        <v>10886893</v>
      </c>
      <c r="Z37" s="32">
        <f>+IF(X37&lt;&gt;0,+(Y37/X37)*100,0)</f>
        <v>374.13623407748929</v>
      </c>
      <c r="AA37" s="33">
        <f>SUM(AA29:AA36)</f>
        <v>11639500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62291654</v>
      </c>
      <c r="D40" s="18"/>
      <c r="E40" s="19">
        <v>67772274</v>
      </c>
      <c r="F40" s="20">
        <v>67772274</v>
      </c>
      <c r="G40" s="20">
        <v>67772273</v>
      </c>
      <c r="H40" s="20">
        <v>-5480618</v>
      </c>
      <c r="I40" s="20"/>
      <c r="J40" s="20">
        <v>62291655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62291655</v>
      </c>
      <c r="X40" s="20">
        <v>16943067</v>
      </c>
      <c r="Y40" s="20">
        <v>45348588</v>
      </c>
      <c r="Z40" s="21">
        <v>267.65276912379557</v>
      </c>
      <c r="AA40" s="22">
        <v>67772274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62291654</v>
      </c>
      <c r="D43" s="29">
        <f t="shared" ref="D43:Y43" si="4">SUM(D39:D42)</f>
        <v>0</v>
      </c>
      <c r="E43" s="35">
        <f t="shared" si="4"/>
        <v>67772274</v>
      </c>
      <c r="F43" s="36">
        <f t="shared" si="4"/>
        <v>67772274</v>
      </c>
      <c r="G43" s="36">
        <f t="shared" si="4"/>
        <v>67772273</v>
      </c>
      <c r="H43" s="36">
        <f t="shared" si="4"/>
        <v>-5480618</v>
      </c>
      <c r="I43" s="36">
        <f t="shared" si="4"/>
        <v>0</v>
      </c>
      <c r="J43" s="36">
        <f t="shared" si="4"/>
        <v>62291655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62291655</v>
      </c>
      <c r="X43" s="36">
        <f t="shared" si="4"/>
        <v>16943067</v>
      </c>
      <c r="Y43" s="36">
        <f t="shared" si="4"/>
        <v>45348588</v>
      </c>
      <c r="Z43" s="37">
        <f>+IF(X43&lt;&gt;0,+(Y43/X43)*100,0)</f>
        <v>267.65276912379557</v>
      </c>
      <c r="AA43" s="38">
        <f>SUM(AA39:AA42)</f>
        <v>67772274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75144965</v>
      </c>
      <c r="D44" s="29">
        <f>+D37+D43</f>
        <v>0</v>
      </c>
      <c r="E44" s="30">
        <f t="shared" si="5"/>
        <v>79411774</v>
      </c>
      <c r="F44" s="31">
        <f t="shared" si="5"/>
        <v>79411774</v>
      </c>
      <c r="G44" s="31">
        <f t="shared" si="5"/>
        <v>83342869</v>
      </c>
      <c r="H44" s="31">
        <f t="shared" si="5"/>
        <v>-7567173</v>
      </c>
      <c r="I44" s="31">
        <f t="shared" si="5"/>
        <v>312726</v>
      </c>
      <c r="J44" s="31">
        <f t="shared" si="5"/>
        <v>76088422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76088422</v>
      </c>
      <c r="X44" s="31">
        <f t="shared" si="5"/>
        <v>19852941</v>
      </c>
      <c r="Y44" s="31">
        <f t="shared" si="5"/>
        <v>56235481</v>
      </c>
      <c r="Z44" s="32">
        <f>+IF(X44&lt;&gt;0,+(Y44/X44)*100,0)</f>
        <v>283.26020311046108</v>
      </c>
      <c r="AA44" s="33">
        <f>+AA37+AA43</f>
        <v>79411774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-43162427</v>
      </c>
      <c r="D45" s="42">
        <f t="shared" si="6"/>
        <v>0</v>
      </c>
      <c r="E45" s="43">
        <f t="shared" si="6"/>
        <v>-43204076</v>
      </c>
      <c r="F45" s="44">
        <f t="shared" si="6"/>
        <v>-43204076</v>
      </c>
      <c r="G45" s="44">
        <f t="shared" si="6"/>
        <v>-28882063</v>
      </c>
      <c r="H45" s="44">
        <f t="shared" si="6"/>
        <v>-9196634</v>
      </c>
      <c r="I45" s="44">
        <f t="shared" si="6"/>
        <v>2499034</v>
      </c>
      <c r="J45" s="44">
        <f t="shared" si="6"/>
        <v>-35579663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-35579663</v>
      </c>
      <c r="X45" s="44">
        <f t="shared" si="6"/>
        <v>-10800999</v>
      </c>
      <c r="Y45" s="44">
        <f t="shared" si="6"/>
        <v>-24778664</v>
      </c>
      <c r="Z45" s="45">
        <f>+IF(X45&lt;&gt;0,+(Y45/X45)*100,0)</f>
        <v>229.41085357011883</v>
      </c>
      <c r="AA45" s="46">
        <f>+AA26-AA44</f>
        <v>-43204076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67743899</v>
      </c>
      <c r="D47" s="18"/>
      <c r="E47" s="19">
        <v>65570973</v>
      </c>
      <c r="F47" s="20">
        <v>65570973</v>
      </c>
      <c r="G47" s="20">
        <v>69896802</v>
      </c>
      <c r="H47" s="20">
        <v>-25572854</v>
      </c>
      <c r="I47" s="20">
        <v>2255563</v>
      </c>
      <c r="J47" s="20">
        <v>46579511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46579511</v>
      </c>
      <c r="X47" s="20">
        <v>16392741</v>
      </c>
      <c r="Y47" s="20">
        <v>30186770</v>
      </c>
      <c r="Z47" s="47">
        <v>184.14717831508472</v>
      </c>
      <c r="AA47" s="22">
        <v>65570973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67743899</v>
      </c>
      <c r="D50" s="50">
        <f t="shared" ref="D50:Y50" si="7">SUM(D47:D49)</f>
        <v>0</v>
      </c>
      <c r="E50" s="51">
        <f t="shared" si="7"/>
        <v>65570973</v>
      </c>
      <c r="F50" s="52">
        <f t="shared" si="7"/>
        <v>65570973</v>
      </c>
      <c r="G50" s="52">
        <f t="shared" si="7"/>
        <v>69896802</v>
      </c>
      <c r="H50" s="52">
        <f t="shared" si="7"/>
        <v>-25572854</v>
      </c>
      <c r="I50" s="52">
        <f t="shared" si="7"/>
        <v>2255563</v>
      </c>
      <c r="J50" s="52">
        <f t="shared" si="7"/>
        <v>46579511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46579511</v>
      </c>
      <c r="X50" s="52">
        <f t="shared" si="7"/>
        <v>16392741</v>
      </c>
      <c r="Y50" s="52">
        <f t="shared" si="7"/>
        <v>30186770</v>
      </c>
      <c r="Z50" s="53">
        <f>+IF(X50&lt;&gt;0,+(Y50/X50)*100,0)</f>
        <v>184.14717831508472</v>
      </c>
      <c r="AA50" s="54">
        <f>SUM(AA47:AA49)</f>
        <v>65570973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8622901</v>
      </c>
      <c r="D6" s="18"/>
      <c r="E6" s="19">
        <v>-8149992</v>
      </c>
      <c r="F6" s="20">
        <v>-8149992</v>
      </c>
      <c r="G6" s="20">
        <v>8296683</v>
      </c>
      <c r="H6" s="20">
        <v>-218104</v>
      </c>
      <c r="I6" s="20">
        <v>190905</v>
      </c>
      <c r="J6" s="20">
        <v>8269484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8269484</v>
      </c>
      <c r="X6" s="20">
        <v>-2037473</v>
      </c>
      <c r="Y6" s="20">
        <v>10306957</v>
      </c>
      <c r="Z6" s="21">
        <v>-505.8696237937877</v>
      </c>
      <c r="AA6" s="22">
        <v>-8149992</v>
      </c>
    </row>
    <row r="7" spans="1:27" x14ac:dyDescent="0.25">
      <c r="A7" s="23" t="s">
        <v>35</v>
      </c>
      <c r="B7" s="17" t="s">
        <v>32</v>
      </c>
      <c r="C7" s="18">
        <v>-3613569</v>
      </c>
      <c r="D7" s="18"/>
      <c r="E7" s="19">
        <v>25295178</v>
      </c>
      <c r="F7" s="20">
        <v>25295178</v>
      </c>
      <c r="G7" s="20">
        <v>-2236428</v>
      </c>
      <c r="H7" s="20">
        <v>1309197</v>
      </c>
      <c r="I7" s="20">
        <v>1296286</v>
      </c>
      <c r="J7" s="20">
        <v>369055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369055</v>
      </c>
      <c r="X7" s="20">
        <v>20726358</v>
      </c>
      <c r="Y7" s="20">
        <v>-20357303</v>
      </c>
      <c r="Z7" s="21">
        <v>-98.219392910225707</v>
      </c>
      <c r="AA7" s="22">
        <v>25295178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236106</v>
      </c>
      <c r="F8" s="20">
        <v>236106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144774</v>
      </c>
      <c r="Y8" s="20">
        <v>-144774</v>
      </c>
      <c r="Z8" s="21">
        <v>-100</v>
      </c>
      <c r="AA8" s="22">
        <v>236106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-5288794</v>
      </c>
      <c r="D10" s="18"/>
      <c r="E10" s="19"/>
      <c r="F10" s="20"/>
      <c r="G10" s="20">
        <v>-5288793</v>
      </c>
      <c r="H10" s="20"/>
      <c r="I10" s="20"/>
      <c r="J10" s="20">
        <v>-5288793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-5288793</v>
      </c>
      <c r="X10" s="20"/>
      <c r="Y10" s="20">
        <v>-5288793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3022481</v>
      </c>
      <c r="D11" s="18"/>
      <c r="E11" s="19">
        <v>-2136</v>
      </c>
      <c r="F11" s="20">
        <v>-2136</v>
      </c>
      <c r="G11" s="24">
        <v>3030624</v>
      </c>
      <c r="H11" s="24">
        <v>45745</v>
      </c>
      <c r="I11" s="24">
        <v>43736</v>
      </c>
      <c r="J11" s="20">
        <v>3120105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3120105</v>
      </c>
      <c r="X11" s="20">
        <v>-534</v>
      </c>
      <c r="Y11" s="24">
        <v>3120639</v>
      </c>
      <c r="Z11" s="25">
        <v>-584389.32584269659</v>
      </c>
      <c r="AA11" s="26">
        <v>-2136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2729848</v>
      </c>
      <c r="D13" s="29">
        <f>SUM(D6:D12)</f>
        <v>0</v>
      </c>
      <c r="E13" s="30">
        <f t="shared" si="0"/>
        <v>17379156</v>
      </c>
      <c r="F13" s="31">
        <f t="shared" si="0"/>
        <v>17379156</v>
      </c>
      <c r="G13" s="31">
        <f t="shared" si="0"/>
        <v>3788915</v>
      </c>
      <c r="H13" s="31">
        <f t="shared" si="0"/>
        <v>1136838</v>
      </c>
      <c r="I13" s="31">
        <f t="shared" si="0"/>
        <v>1530927</v>
      </c>
      <c r="J13" s="31">
        <f t="shared" si="0"/>
        <v>6456680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6456680</v>
      </c>
      <c r="X13" s="31">
        <f t="shared" si="0"/>
        <v>18833125</v>
      </c>
      <c r="Y13" s="31">
        <f t="shared" si="0"/>
        <v>-12376445</v>
      </c>
      <c r="Z13" s="32">
        <f>+IF(X13&lt;&gt;0,+(Y13/X13)*100,0)</f>
        <v>-65.716364119072111</v>
      </c>
      <c r="AA13" s="33">
        <f>SUM(AA6:AA12)</f>
        <v>17379156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5182320</v>
      </c>
      <c r="D17" s="18"/>
      <c r="E17" s="19">
        <v>316792</v>
      </c>
      <c r="F17" s="20">
        <v>316792</v>
      </c>
      <c r="G17" s="24">
        <v>4743145</v>
      </c>
      <c r="H17" s="24">
        <v>439175</v>
      </c>
      <c r="I17" s="24"/>
      <c r="J17" s="20">
        <v>5182320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5182320</v>
      </c>
      <c r="X17" s="20">
        <v>89521</v>
      </c>
      <c r="Y17" s="24">
        <v>5092799</v>
      </c>
      <c r="Z17" s="25">
        <v>5688.9433764144724</v>
      </c>
      <c r="AA17" s="26">
        <v>316792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5182320</v>
      </c>
      <c r="D25" s="29">
        <f t="shared" ref="D25:Y25" si="1">SUM(D15:D24)</f>
        <v>0</v>
      </c>
      <c r="E25" s="35">
        <f t="shared" si="1"/>
        <v>316792</v>
      </c>
      <c r="F25" s="36">
        <f t="shared" si="1"/>
        <v>316792</v>
      </c>
      <c r="G25" s="36">
        <f t="shared" si="1"/>
        <v>4743145</v>
      </c>
      <c r="H25" s="36">
        <f t="shared" si="1"/>
        <v>439175</v>
      </c>
      <c r="I25" s="36">
        <f t="shared" si="1"/>
        <v>0</v>
      </c>
      <c r="J25" s="36">
        <f t="shared" si="1"/>
        <v>5182320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5182320</v>
      </c>
      <c r="X25" s="36">
        <f t="shared" si="1"/>
        <v>89521</v>
      </c>
      <c r="Y25" s="36">
        <f t="shared" si="1"/>
        <v>5092799</v>
      </c>
      <c r="Z25" s="37">
        <f>+IF(X25&lt;&gt;0,+(Y25/X25)*100,0)</f>
        <v>5688.9433764144724</v>
      </c>
      <c r="AA25" s="38">
        <f>SUM(AA15:AA24)</f>
        <v>316792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7912168</v>
      </c>
      <c r="D26" s="29">
        <f>+D13+D25</f>
        <v>0</v>
      </c>
      <c r="E26" s="30">
        <f t="shared" si="2"/>
        <v>17695948</v>
      </c>
      <c r="F26" s="31">
        <f t="shared" si="2"/>
        <v>17695948</v>
      </c>
      <c r="G26" s="31">
        <f t="shared" si="2"/>
        <v>8532060</v>
      </c>
      <c r="H26" s="31">
        <f t="shared" si="2"/>
        <v>1576013</v>
      </c>
      <c r="I26" s="31">
        <f t="shared" si="2"/>
        <v>1530927</v>
      </c>
      <c r="J26" s="31">
        <f t="shared" si="2"/>
        <v>11639000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11639000</v>
      </c>
      <c r="X26" s="31">
        <f t="shared" si="2"/>
        <v>18922646</v>
      </c>
      <c r="Y26" s="31">
        <f t="shared" si="2"/>
        <v>-7283646</v>
      </c>
      <c r="Z26" s="32">
        <f>+IF(X26&lt;&gt;0,+(Y26/X26)*100,0)</f>
        <v>-38.491688741627364</v>
      </c>
      <c r="AA26" s="33">
        <f>+AA13+AA25</f>
        <v>17695948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-46034</v>
      </c>
      <c r="D31" s="18"/>
      <c r="E31" s="19">
        <v>40481</v>
      </c>
      <c r="F31" s="20">
        <v>40481</v>
      </c>
      <c r="G31" s="20">
        <v>-46035</v>
      </c>
      <c r="H31" s="20">
        <v>-301</v>
      </c>
      <c r="I31" s="20">
        <v>-300</v>
      </c>
      <c r="J31" s="20">
        <v>-46636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-46636</v>
      </c>
      <c r="X31" s="20">
        <v>37992</v>
      </c>
      <c r="Y31" s="20">
        <v>-84628</v>
      </c>
      <c r="Z31" s="21">
        <v>-222.75215834912615</v>
      </c>
      <c r="AA31" s="22">
        <v>40481</v>
      </c>
    </row>
    <row r="32" spans="1:27" x14ac:dyDescent="0.25">
      <c r="A32" s="23" t="s">
        <v>59</v>
      </c>
      <c r="B32" s="17" t="s">
        <v>32</v>
      </c>
      <c r="C32" s="18">
        <v>-3516544</v>
      </c>
      <c r="D32" s="18"/>
      <c r="E32" s="19">
        <v>-266347</v>
      </c>
      <c r="F32" s="20">
        <v>-266347</v>
      </c>
      <c r="G32" s="20">
        <v>-4269749</v>
      </c>
      <c r="H32" s="20">
        <v>-287826</v>
      </c>
      <c r="I32" s="20">
        <v>158949</v>
      </c>
      <c r="J32" s="20">
        <v>-4398626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-4398626</v>
      </c>
      <c r="X32" s="20">
        <v>-66588</v>
      </c>
      <c r="Y32" s="20">
        <v>-4332038</v>
      </c>
      <c r="Z32" s="21">
        <v>6505.7337658436954</v>
      </c>
      <c r="AA32" s="22">
        <v>-266347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-49359</v>
      </c>
      <c r="F34" s="20">
        <v>-49359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-12342</v>
      </c>
      <c r="Y34" s="20">
        <v>12342</v>
      </c>
      <c r="Z34" s="21">
        <v>-100</v>
      </c>
      <c r="AA34" s="22">
        <v>-49359</v>
      </c>
    </row>
    <row r="35" spans="1:27" x14ac:dyDescent="0.25">
      <c r="A35" s="23" t="s">
        <v>39</v>
      </c>
      <c r="B35" s="17" t="s">
        <v>32</v>
      </c>
      <c r="C35" s="18">
        <v>6192241</v>
      </c>
      <c r="D35" s="18"/>
      <c r="E35" s="19">
        <v>-1012958</v>
      </c>
      <c r="F35" s="20">
        <v>-1012958</v>
      </c>
      <c r="G35" s="20">
        <v>11772305</v>
      </c>
      <c r="H35" s="20">
        <v>2776418</v>
      </c>
      <c r="I35" s="20">
        <v>172338</v>
      </c>
      <c r="J35" s="20">
        <v>14721061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14721061</v>
      </c>
      <c r="X35" s="20">
        <v>-253239</v>
      </c>
      <c r="Y35" s="20">
        <v>14974300</v>
      </c>
      <c r="Z35" s="21">
        <v>-5913.1097500779897</v>
      </c>
      <c r="AA35" s="22">
        <v>-1012958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2629663</v>
      </c>
      <c r="D37" s="29">
        <f t="shared" ref="D37:Y37" si="3">SUM(D29:D36)</f>
        <v>0</v>
      </c>
      <c r="E37" s="30">
        <f t="shared" si="3"/>
        <v>-1288183</v>
      </c>
      <c r="F37" s="31">
        <f t="shared" si="3"/>
        <v>-1288183</v>
      </c>
      <c r="G37" s="31">
        <f t="shared" si="3"/>
        <v>7456521</v>
      </c>
      <c r="H37" s="31">
        <f t="shared" si="3"/>
        <v>2488291</v>
      </c>
      <c r="I37" s="31">
        <f t="shared" si="3"/>
        <v>330987</v>
      </c>
      <c r="J37" s="31">
        <f t="shared" si="3"/>
        <v>10275799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10275799</v>
      </c>
      <c r="X37" s="31">
        <f t="shared" si="3"/>
        <v>-294177</v>
      </c>
      <c r="Y37" s="31">
        <f t="shared" si="3"/>
        <v>10569976</v>
      </c>
      <c r="Z37" s="32">
        <f>+IF(X37&lt;&gt;0,+(Y37/X37)*100,0)</f>
        <v>-3593.0667591280076</v>
      </c>
      <c r="AA37" s="33">
        <f>SUM(AA29:AA36)</f>
        <v>-1288183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1721547</v>
      </c>
      <c r="D40" s="18"/>
      <c r="E40" s="19">
        <v>29909362</v>
      </c>
      <c r="F40" s="20">
        <v>29909362</v>
      </c>
      <c r="G40" s="20">
        <v>1282372</v>
      </c>
      <c r="H40" s="20">
        <v>439175</v>
      </c>
      <c r="I40" s="20"/>
      <c r="J40" s="20">
        <v>1721547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1721547</v>
      </c>
      <c r="X40" s="20">
        <v>29617750</v>
      </c>
      <c r="Y40" s="20">
        <v>-27896203</v>
      </c>
      <c r="Z40" s="21">
        <v>-94.187448405094926</v>
      </c>
      <c r="AA40" s="22">
        <v>29909362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42681</v>
      </c>
      <c r="Y42" s="20">
        <v>23427</v>
      </c>
      <c r="Z42" s="21">
        <v>54.888592113586846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1787655</v>
      </c>
      <c r="D43" s="29">
        <f t="shared" ref="D43:Y43" si="4">SUM(D39:D42)</f>
        <v>0</v>
      </c>
      <c r="E43" s="35">
        <f t="shared" si="4"/>
        <v>30080087</v>
      </c>
      <c r="F43" s="36">
        <f t="shared" si="4"/>
        <v>30080087</v>
      </c>
      <c r="G43" s="36">
        <f t="shared" si="4"/>
        <v>1282372</v>
      </c>
      <c r="H43" s="36">
        <f t="shared" si="4"/>
        <v>505283</v>
      </c>
      <c r="I43" s="36">
        <f t="shared" si="4"/>
        <v>0</v>
      </c>
      <c r="J43" s="36">
        <f t="shared" si="4"/>
        <v>1787655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1787655</v>
      </c>
      <c r="X43" s="36">
        <f t="shared" si="4"/>
        <v>29660431</v>
      </c>
      <c r="Y43" s="36">
        <f t="shared" si="4"/>
        <v>-27872776</v>
      </c>
      <c r="Z43" s="37">
        <f>+IF(X43&lt;&gt;0,+(Y43/X43)*100,0)</f>
        <v>-93.972929793231927</v>
      </c>
      <c r="AA43" s="38">
        <f>SUM(AA39:AA42)</f>
        <v>30080087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4417318</v>
      </c>
      <c r="D44" s="29">
        <f>+D37+D43</f>
        <v>0</v>
      </c>
      <c r="E44" s="30">
        <f t="shared" si="5"/>
        <v>28791904</v>
      </c>
      <c r="F44" s="31">
        <f t="shared" si="5"/>
        <v>28791904</v>
      </c>
      <c r="G44" s="31">
        <f t="shared" si="5"/>
        <v>8738893</v>
      </c>
      <c r="H44" s="31">
        <f t="shared" si="5"/>
        <v>2993574</v>
      </c>
      <c r="I44" s="31">
        <f t="shared" si="5"/>
        <v>330987</v>
      </c>
      <c r="J44" s="31">
        <f t="shared" si="5"/>
        <v>12063454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12063454</v>
      </c>
      <c r="X44" s="31">
        <f t="shared" si="5"/>
        <v>29366254</v>
      </c>
      <c r="Y44" s="31">
        <f t="shared" si="5"/>
        <v>-17302800</v>
      </c>
      <c r="Z44" s="32">
        <f>+IF(X44&lt;&gt;0,+(Y44/X44)*100,0)</f>
        <v>-58.920691757280309</v>
      </c>
      <c r="AA44" s="33">
        <f>+AA37+AA43</f>
        <v>28791904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3494850</v>
      </c>
      <c r="D45" s="42">
        <f t="shared" si="6"/>
        <v>0</v>
      </c>
      <c r="E45" s="43">
        <f t="shared" si="6"/>
        <v>-11095956</v>
      </c>
      <c r="F45" s="44">
        <f t="shared" si="6"/>
        <v>-11095956</v>
      </c>
      <c r="G45" s="44">
        <f t="shared" si="6"/>
        <v>-206833</v>
      </c>
      <c r="H45" s="44">
        <f t="shared" si="6"/>
        <v>-1417561</v>
      </c>
      <c r="I45" s="44">
        <f t="shared" si="6"/>
        <v>1199940</v>
      </c>
      <c r="J45" s="44">
        <f t="shared" si="6"/>
        <v>-424454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-424454</v>
      </c>
      <c r="X45" s="44">
        <f t="shared" si="6"/>
        <v>-10443608</v>
      </c>
      <c r="Y45" s="44">
        <f t="shared" si="6"/>
        <v>10019154</v>
      </c>
      <c r="Z45" s="45">
        <f>+IF(X45&lt;&gt;0,+(Y45/X45)*100,0)</f>
        <v>-95.935753237769944</v>
      </c>
      <c r="AA45" s="46">
        <f>+AA26-AA44</f>
        <v>-11095956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-56778039</v>
      </c>
      <c r="D47" s="18"/>
      <c r="E47" s="19">
        <v>-869757</v>
      </c>
      <c r="F47" s="20">
        <v>-869757</v>
      </c>
      <c r="G47" s="20">
        <v>-55231954</v>
      </c>
      <c r="H47" s="20">
        <v>1067215</v>
      </c>
      <c r="I47" s="20">
        <v>-1534082</v>
      </c>
      <c r="J47" s="20">
        <v>-55698821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-55698821</v>
      </c>
      <c r="X47" s="20">
        <v>-217409</v>
      </c>
      <c r="Y47" s="20">
        <v>-55481412</v>
      </c>
      <c r="Z47" s="47">
        <v>25519.372243099413</v>
      </c>
      <c r="AA47" s="22">
        <v>-869757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-56778039</v>
      </c>
      <c r="D50" s="50">
        <f t="shared" ref="D50:Y50" si="7">SUM(D47:D49)</f>
        <v>0</v>
      </c>
      <c r="E50" s="51">
        <f t="shared" si="7"/>
        <v>-869757</v>
      </c>
      <c r="F50" s="52">
        <f t="shared" si="7"/>
        <v>-869757</v>
      </c>
      <c r="G50" s="52">
        <f t="shared" si="7"/>
        <v>-55231954</v>
      </c>
      <c r="H50" s="52">
        <f t="shared" si="7"/>
        <v>1067215</v>
      </c>
      <c r="I50" s="52">
        <f t="shared" si="7"/>
        <v>-1534082</v>
      </c>
      <c r="J50" s="52">
        <f t="shared" si="7"/>
        <v>-55698821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-55698821</v>
      </c>
      <c r="X50" s="52">
        <f t="shared" si="7"/>
        <v>-217409</v>
      </c>
      <c r="Y50" s="52">
        <f t="shared" si="7"/>
        <v>-55481412</v>
      </c>
      <c r="Z50" s="53">
        <f>+IF(X50&lt;&gt;0,+(Y50/X50)*100,0)</f>
        <v>25519.372243099413</v>
      </c>
      <c r="AA50" s="54">
        <f>SUM(AA47:AA49)</f>
        <v>-869757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-63797475</v>
      </c>
      <c r="D6" s="18"/>
      <c r="E6" s="19">
        <v>-67763085</v>
      </c>
      <c r="F6" s="20">
        <v>-67763085</v>
      </c>
      <c r="G6" s="20">
        <v>-63098646</v>
      </c>
      <c r="H6" s="20">
        <v>-1182556</v>
      </c>
      <c r="I6" s="20">
        <v>-216416</v>
      </c>
      <c r="J6" s="20">
        <v>-64497618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-64497618</v>
      </c>
      <c r="X6" s="20">
        <v>-60725110</v>
      </c>
      <c r="Y6" s="20">
        <v>-3772508</v>
      </c>
      <c r="Z6" s="21">
        <v>6.2124350207023094</v>
      </c>
      <c r="AA6" s="22">
        <v>-67763085</v>
      </c>
    </row>
    <row r="7" spans="1:27" x14ac:dyDescent="0.25">
      <c r="A7" s="23" t="s">
        <v>35</v>
      </c>
      <c r="B7" s="17" t="s">
        <v>32</v>
      </c>
      <c r="C7" s="18">
        <v>38573280</v>
      </c>
      <c r="D7" s="18"/>
      <c r="E7" s="19">
        <v>34408209</v>
      </c>
      <c r="F7" s="20">
        <v>34408209</v>
      </c>
      <c r="G7" s="20">
        <v>53925737</v>
      </c>
      <c r="H7" s="20">
        <v>-13399276</v>
      </c>
      <c r="I7" s="20">
        <v>1437789</v>
      </c>
      <c r="J7" s="20">
        <v>41964250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41964250</v>
      </c>
      <c r="X7" s="20">
        <v>44360719</v>
      </c>
      <c r="Y7" s="20">
        <v>-2396469</v>
      </c>
      <c r="Z7" s="21">
        <v>-5.4022320963733703</v>
      </c>
      <c r="AA7" s="22">
        <v>34408209</v>
      </c>
    </row>
    <row r="8" spans="1:27" x14ac:dyDescent="0.25">
      <c r="A8" s="23" t="s">
        <v>36</v>
      </c>
      <c r="B8" s="17" t="s">
        <v>32</v>
      </c>
      <c r="C8" s="18">
        <v>-1417649</v>
      </c>
      <c r="D8" s="18"/>
      <c r="E8" s="19"/>
      <c r="F8" s="20"/>
      <c r="G8" s="20">
        <v>-1535679</v>
      </c>
      <c r="H8" s="20">
        <v>118030</v>
      </c>
      <c r="I8" s="20"/>
      <c r="J8" s="20">
        <v>-1417649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-1417649</v>
      </c>
      <c r="X8" s="20"/>
      <c r="Y8" s="20">
        <v>-1417649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-391704</v>
      </c>
      <c r="D10" s="18"/>
      <c r="E10" s="19">
        <v>-428403</v>
      </c>
      <c r="F10" s="20">
        <v>-428403</v>
      </c>
      <c r="G10" s="20">
        <v>-396102</v>
      </c>
      <c r="H10" s="20">
        <v>-9335</v>
      </c>
      <c r="I10" s="20">
        <v>-7520</v>
      </c>
      <c r="J10" s="20">
        <v>-412957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-412957</v>
      </c>
      <c r="X10" s="20">
        <v>-428403</v>
      </c>
      <c r="Y10" s="20">
        <v>15446</v>
      </c>
      <c r="Z10" s="21">
        <v>-3.6054836217300066</v>
      </c>
      <c r="AA10" s="22">
        <v>-428403</v>
      </c>
    </row>
    <row r="11" spans="1:27" x14ac:dyDescent="0.25">
      <c r="A11" s="23" t="s">
        <v>39</v>
      </c>
      <c r="B11" s="17" t="s">
        <v>32</v>
      </c>
      <c r="C11" s="18">
        <v>2300113</v>
      </c>
      <c r="D11" s="18"/>
      <c r="E11" s="19">
        <v>2531112</v>
      </c>
      <c r="F11" s="20">
        <v>2531112</v>
      </c>
      <c r="G11" s="24">
        <v>2300113</v>
      </c>
      <c r="H11" s="24">
        <v>4419</v>
      </c>
      <c r="I11" s="24">
        <v>-227</v>
      </c>
      <c r="J11" s="20">
        <v>2304305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2304305</v>
      </c>
      <c r="X11" s="20">
        <v>2531112</v>
      </c>
      <c r="Y11" s="24">
        <v>-226807</v>
      </c>
      <c r="Z11" s="25">
        <v>-8.9607650708463318</v>
      </c>
      <c r="AA11" s="26">
        <v>2531112</v>
      </c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15179818</v>
      </c>
      <c r="D13" s="29">
        <f>SUM(D6:D12)</f>
        <v>0</v>
      </c>
      <c r="E13" s="30">
        <f t="shared" si="0"/>
        <v>-31252167</v>
      </c>
      <c r="F13" s="31">
        <f t="shared" si="0"/>
        <v>-31252167</v>
      </c>
      <c r="G13" s="31">
        <f t="shared" si="0"/>
        <v>31108676</v>
      </c>
      <c r="H13" s="31">
        <f t="shared" si="0"/>
        <v>-14468718</v>
      </c>
      <c r="I13" s="31">
        <f t="shared" si="0"/>
        <v>1213626</v>
      </c>
      <c r="J13" s="31">
        <f t="shared" si="0"/>
        <v>17853584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17853584</v>
      </c>
      <c r="X13" s="31">
        <f t="shared" si="0"/>
        <v>-14261682</v>
      </c>
      <c r="Y13" s="31">
        <f t="shared" si="0"/>
        <v>32115266</v>
      </c>
      <c r="Z13" s="32">
        <f>+IF(X13&lt;&gt;0,+(Y13/X13)*100,0)</f>
        <v>-225.18568286685959</v>
      </c>
      <c r="AA13" s="33">
        <f>SUM(AA6:AA12)</f>
        <v>-31252167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-40735791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-63123031</v>
      </c>
      <c r="D17" s="18"/>
      <c r="E17" s="19">
        <v>-58560632</v>
      </c>
      <c r="F17" s="20">
        <v>-58560632</v>
      </c>
      <c r="G17" s="24">
        <v>-44307904</v>
      </c>
      <c r="H17" s="24">
        <v>-2661715</v>
      </c>
      <c r="I17" s="24"/>
      <c r="J17" s="20">
        <v>-46969619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-46969619</v>
      </c>
      <c r="X17" s="20">
        <v>-54395994</v>
      </c>
      <c r="Y17" s="24">
        <v>7426375</v>
      </c>
      <c r="Z17" s="25">
        <v>-13.652429993282226</v>
      </c>
      <c r="AA17" s="26">
        <v>-58560632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-103858822</v>
      </c>
      <c r="D25" s="29">
        <f t="shared" ref="D25:Y25" si="1">SUM(D15:D24)</f>
        <v>0</v>
      </c>
      <c r="E25" s="35">
        <f t="shared" si="1"/>
        <v>-58560632</v>
      </c>
      <c r="F25" s="36">
        <f t="shared" si="1"/>
        <v>-58560632</v>
      </c>
      <c r="G25" s="36">
        <f t="shared" si="1"/>
        <v>-44307904</v>
      </c>
      <c r="H25" s="36">
        <f t="shared" si="1"/>
        <v>-2661715</v>
      </c>
      <c r="I25" s="36">
        <f t="shared" si="1"/>
        <v>0</v>
      </c>
      <c r="J25" s="36">
        <f t="shared" si="1"/>
        <v>-46969619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-46969619</v>
      </c>
      <c r="X25" s="36">
        <f t="shared" si="1"/>
        <v>-54395994</v>
      </c>
      <c r="Y25" s="36">
        <f t="shared" si="1"/>
        <v>7426375</v>
      </c>
      <c r="Z25" s="37">
        <f>+IF(X25&lt;&gt;0,+(Y25/X25)*100,0)</f>
        <v>-13.652429993282226</v>
      </c>
      <c r="AA25" s="38">
        <f>SUM(AA15:AA24)</f>
        <v>-58560632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-88679004</v>
      </c>
      <c r="D26" s="29">
        <f>+D13+D25</f>
        <v>0</v>
      </c>
      <c r="E26" s="30">
        <f t="shared" si="2"/>
        <v>-89812799</v>
      </c>
      <c r="F26" s="31">
        <f t="shared" si="2"/>
        <v>-89812799</v>
      </c>
      <c r="G26" s="31">
        <f t="shared" si="2"/>
        <v>-13199228</v>
      </c>
      <c r="H26" s="31">
        <f t="shared" si="2"/>
        <v>-17130433</v>
      </c>
      <c r="I26" s="31">
        <f t="shared" si="2"/>
        <v>1213626</v>
      </c>
      <c r="J26" s="31">
        <f t="shared" si="2"/>
        <v>-29116035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-29116035</v>
      </c>
      <c r="X26" s="31">
        <f t="shared" si="2"/>
        <v>-68657676</v>
      </c>
      <c r="Y26" s="31">
        <f t="shared" si="2"/>
        <v>39541641</v>
      </c>
      <c r="Z26" s="32">
        <f>+IF(X26&lt;&gt;0,+(Y26/X26)*100,0)</f>
        <v>-57.592454775195137</v>
      </c>
      <c r="AA26" s="33">
        <f>+AA13+AA25</f>
        <v>-89812799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-4996</v>
      </c>
      <c r="D31" s="18"/>
      <c r="E31" s="19">
        <v>-3955</v>
      </c>
      <c r="F31" s="20">
        <v>-3955</v>
      </c>
      <c r="G31" s="20">
        <v>-4996</v>
      </c>
      <c r="H31" s="20">
        <v>-160</v>
      </c>
      <c r="I31" s="20"/>
      <c r="J31" s="20">
        <v>-5156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-5156</v>
      </c>
      <c r="X31" s="20">
        <v>-3955</v>
      </c>
      <c r="Y31" s="20">
        <v>-1201</v>
      </c>
      <c r="Z31" s="21">
        <v>30.366624525916563</v>
      </c>
      <c r="AA31" s="22">
        <v>-3955</v>
      </c>
    </row>
    <row r="32" spans="1:27" x14ac:dyDescent="0.25">
      <c r="A32" s="23" t="s">
        <v>59</v>
      </c>
      <c r="B32" s="17" t="s">
        <v>32</v>
      </c>
      <c r="C32" s="18">
        <v>-3923187</v>
      </c>
      <c r="D32" s="18"/>
      <c r="E32" s="19">
        <v>-1790052</v>
      </c>
      <c r="F32" s="20">
        <v>-1790052</v>
      </c>
      <c r="G32" s="20">
        <v>-4133015</v>
      </c>
      <c r="H32" s="20">
        <v>-117940</v>
      </c>
      <c r="I32" s="20">
        <v>144687</v>
      </c>
      <c r="J32" s="20">
        <v>-4106268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-4106268</v>
      </c>
      <c r="X32" s="20">
        <v>-3444553</v>
      </c>
      <c r="Y32" s="20">
        <v>-661715</v>
      </c>
      <c r="Z32" s="21">
        <v>19.210475205345947</v>
      </c>
      <c r="AA32" s="22">
        <v>-1790052</v>
      </c>
    </row>
    <row r="33" spans="1:27" x14ac:dyDescent="0.25">
      <c r="A33" s="23" t="s">
        <v>60</v>
      </c>
      <c r="B33" s="17" t="s">
        <v>32</v>
      </c>
      <c r="C33" s="18">
        <v>-6164000</v>
      </c>
      <c r="D33" s="18"/>
      <c r="E33" s="19"/>
      <c r="F33" s="20"/>
      <c r="G33" s="20">
        <v>-4233000</v>
      </c>
      <c r="H33" s="20">
        <v>-1931000</v>
      </c>
      <c r="I33" s="20">
        <v>552000</v>
      </c>
      <c r="J33" s="20">
        <v>-5612000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-5612000</v>
      </c>
      <c r="X33" s="20"/>
      <c r="Y33" s="20">
        <v>-5612000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6548740</v>
      </c>
      <c r="D35" s="18"/>
      <c r="E35" s="19">
        <v>6137814</v>
      </c>
      <c r="F35" s="20">
        <v>6137814</v>
      </c>
      <c r="G35" s="20">
        <v>6745514</v>
      </c>
      <c r="H35" s="20">
        <v>134105</v>
      </c>
      <c r="I35" s="20">
        <v>124488</v>
      </c>
      <c r="J35" s="20">
        <v>7004107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7004107</v>
      </c>
      <c r="X35" s="20">
        <v>5955220</v>
      </c>
      <c r="Y35" s="20">
        <v>1048887</v>
      </c>
      <c r="Z35" s="21">
        <v>17.612900950762526</v>
      </c>
      <c r="AA35" s="22">
        <v>6137814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-3543443</v>
      </c>
      <c r="D37" s="29">
        <f t="shared" ref="D37:Y37" si="3">SUM(D29:D36)</f>
        <v>0</v>
      </c>
      <c r="E37" s="30">
        <f t="shared" si="3"/>
        <v>4343807</v>
      </c>
      <c r="F37" s="31">
        <f t="shared" si="3"/>
        <v>4343807</v>
      </c>
      <c r="G37" s="31">
        <f t="shared" si="3"/>
        <v>-1625497</v>
      </c>
      <c r="H37" s="31">
        <f t="shared" si="3"/>
        <v>-1914995</v>
      </c>
      <c r="I37" s="31">
        <f t="shared" si="3"/>
        <v>821175</v>
      </c>
      <c r="J37" s="31">
        <f t="shared" si="3"/>
        <v>-2719317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-2719317</v>
      </c>
      <c r="X37" s="31">
        <f t="shared" si="3"/>
        <v>2506712</v>
      </c>
      <c r="Y37" s="31">
        <f t="shared" si="3"/>
        <v>-5226029</v>
      </c>
      <c r="Z37" s="32">
        <f>+IF(X37&lt;&gt;0,+(Y37/X37)*100,0)</f>
        <v>-208.48142905926167</v>
      </c>
      <c r="AA37" s="33">
        <f>SUM(AA29:AA36)</f>
        <v>4343807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-3543443</v>
      </c>
      <c r="D44" s="29">
        <f>+D37+D43</f>
        <v>0</v>
      </c>
      <c r="E44" s="30">
        <f t="shared" si="5"/>
        <v>4343807</v>
      </c>
      <c r="F44" s="31">
        <f t="shared" si="5"/>
        <v>4343807</v>
      </c>
      <c r="G44" s="31">
        <f t="shared" si="5"/>
        <v>-1625497</v>
      </c>
      <c r="H44" s="31">
        <f t="shared" si="5"/>
        <v>-1914995</v>
      </c>
      <c r="I44" s="31">
        <f t="shared" si="5"/>
        <v>821175</v>
      </c>
      <c r="J44" s="31">
        <f t="shared" si="5"/>
        <v>-2719317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-2719317</v>
      </c>
      <c r="X44" s="31">
        <f t="shared" si="5"/>
        <v>2506712</v>
      </c>
      <c r="Y44" s="31">
        <f t="shared" si="5"/>
        <v>-5226029</v>
      </c>
      <c r="Z44" s="32">
        <f>+IF(X44&lt;&gt;0,+(Y44/X44)*100,0)</f>
        <v>-208.48142905926167</v>
      </c>
      <c r="AA44" s="33">
        <f>+AA37+AA43</f>
        <v>4343807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-85135561</v>
      </c>
      <c r="D45" s="42">
        <f t="shared" si="6"/>
        <v>0</v>
      </c>
      <c r="E45" s="43">
        <f t="shared" si="6"/>
        <v>-94156606</v>
      </c>
      <c r="F45" s="44">
        <f t="shared" si="6"/>
        <v>-94156606</v>
      </c>
      <c r="G45" s="44">
        <f t="shared" si="6"/>
        <v>-11573731</v>
      </c>
      <c r="H45" s="44">
        <f t="shared" si="6"/>
        <v>-15215438</v>
      </c>
      <c r="I45" s="44">
        <f t="shared" si="6"/>
        <v>392451</v>
      </c>
      <c r="J45" s="44">
        <f t="shared" si="6"/>
        <v>-26396718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-26396718</v>
      </c>
      <c r="X45" s="44">
        <f t="shared" si="6"/>
        <v>-71164388</v>
      </c>
      <c r="Y45" s="44">
        <f t="shared" si="6"/>
        <v>44767670</v>
      </c>
      <c r="Z45" s="45">
        <f>+IF(X45&lt;&gt;0,+(Y45/X45)*100,0)</f>
        <v>-62.907405316265773</v>
      </c>
      <c r="AA45" s="46">
        <f>+AA26-AA44</f>
        <v>-94156606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-101783050</v>
      </c>
      <c r="D47" s="18"/>
      <c r="E47" s="19">
        <v>-48493002</v>
      </c>
      <c r="F47" s="20">
        <v>-48493002</v>
      </c>
      <c r="G47" s="20">
        <v>-94888454</v>
      </c>
      <c r="H47" s="20">
        <v>-32023483</v>
      </c>
      <c r="I47" s="20">
        <v>-134359</v>
      </c>
      <c r="J47" s="20">
        <v>-127046296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-127046296</v>
      </c>
      <c r="X47" s="20">
        <v>-25500784</v>
      </c>
      <c r="Y47" s="20">
        <v>-101545512</v>
      </c>
      <c r="Z47" s="47">
        <v>398.20545125200857</v>
      </c>
      <c r="AA47" s="22">
        <v>-48493002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-101783050</v>
      </c>
      <c r="D50" s="50">
        <f t="shared" ref="D50:Y50" si="7">SUM(D47:D49)</f>
        <v>0</v>
      </c>
      <c r="E50" s="51">
        <f t="shared" si="7"/>
        <v>-48493002</v>
      </c>
      <c r="F50" s="52">
        <f t="shared" si="7"/>
        <v>-48493002</v>
      </c>
      <c r="G50" s="52">
        <f t="shared" si="7"/>
        <v>-94888454</v>
      </c>
      <c r="H50" s="52">
        <f t="shared" si="7"/>
        <v>-32023483</v>
      </c>
      <c r="I50" s="52">
        <f t="shared" si="7"/>
        <v>-134359</v>
      </c>
      <c r="J50" s="52">
        <f t="shared" si="7"/>
        <v>-127046296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-127046296</v>
      </c>
      <c r="X50" s="52">
        <f t="shared" si="7"/>
        <v>-25500784</v>
      </c>
      <c r="Y50" s="52">
        <f t="shared" si="7"/>
        <v>-101545512</v>
      </c>
      <c r="Z50" s="53">
        <f>+IF(X50&lt;&gt;0,+(Y50/X50)*100,0)</f>
        <v>398.20545125200857</v>
      </c>
      <c r="AA50" s="54">
        <f>SUM(AA47:AA49)</f>
        <v>-48493002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-29014100</v>
      </c>
      <c r="D6" s="18"/>
      <c r="E6" s="19">
        <v>244106</v>
      </c>
      <c r="F6" s="20">
        <v>244106</v>
      </c>
      <c r="G6" s="20">
        <v>-28975409</v>
      </c>
      <c r="H6" s="20">
        <v>-433374</v>
      </c>
      <c r="I6" s="20">
        <v>-602884</v>
      </c>
      <c r="J6" s="20">
        <v>-30011667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-30011667</v>
      </c>
      <c r="X6" s="20">
        <v>-16590109</v>
      </c>
      <c r="Y6" s="20">
        <v>-13421558</v>
      </c>
      <c r="Z6" s="21">
        <v>80.900963339059444</v>
      </c>
      <c r="AA6" s="22">
        <v>244106</v>
      </c>
    </row>
    <row r="7" spans="1:27" x14ac:dyDescent="0.25">
      <c r="A7" s="23" t="s">
        <v>35</v>
      </c>
      <c r="B7" s="17" t="s">
        <v>32</v>
      </c>
      <c r="C7" s="18">
        <v>-2702396</v>
      </c>
      <c r="D7" s="18"/>
      <c r="E7" s="19">
        <v>19178978</v>
      </c>
      <c r="F7" s="20">
        <v>19178978</v>
      </c>
      <c r="G7" s="20">
        <v>104572219</v>
      </c>
      <c r="H7" s="20">
        <v>-95997867</v>
      </c>
      <c r="I7" s="20">
        <v>6195245</v>
      </c>
      <c r="J7" s="20">
        <v>14769597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14769597</v>
      </c>
      <c r="X7" s="20">
        <v>42944006</v>
      </c>
      <c r="Y7" s="20">
        <v>-28174409</v>
      </c>
      <c r="Z7" s="21">
        <v>-65.607314324611437</v>
      </c>
      <c r="AA7" s="22">
        <v>19178978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19707801</v>
      </c>
      <c r="D10" s="18"/>
      <c r="E10" s="19">
        <v>7422760</v>
      </c>
      <c r="F10" s="20">
        <v>7422760</v>
      </c>
      <c r="G10" s="20">
        <v>21742710</v>
      </c>
      <c r="H10" s="20">
        <v>385668</v>
      </c>
      <c r="I10" s="20">
        <v>1171127</v>
      </c>
      <c r="J10" s="20">
        <v>23299505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23299505</v>
      </c>
      <c r="X10" s="20">
        <v>7422760</v>
      </c>
      <c r="Y10" s="20">
        <v>15876745</v>
      </c>
      <c r="Z10" s="21">
        <v>213.8927434000291</v>
      </c>
      <c r="AA10" s="22">
        <v>7422760</v>
      </c>
    </row>
    <row r="11" spans="1:27" x14ac:dyDescent="0.25">
      <c r="A11" s="23" t="s">
        <v>39</v>
      </c>
      <c r="B11" s="17" t="s">
        <v>32</v>
      </c>
      <c r="C11" s="18">
        <v>8668000</v>
      </c>
      <c r="D11" s="18"/>
      <c r="E11" s="19">
        <v>5581972</v>
      </c>
      <c r="F11" s="20">
        <v>5581972</v>
      </c>
      <c r="G11" s="24">
        <v>9095422</v>
      </c>
      <c r="H11" s="24">
        <v>-93856</v>
      </c>
      <c r="I11" s="24">
        <v>649</v>
      </c>
      <c r="J11" s="20">
        <v>9002215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9002215</v>
      </c>
      <c r="X11" s="20">
        <v>5581972</v>
      </c>
      <c r="Y11" s="24">
        <v>3420243</v>
      </c>
      <c r="Z11" s="25">
        <v>61.273023225483755</v>
      </c>
      <c r="AA11" s="26">
        <v>5581972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-83187</v>
      </c>
      <c r="F12" s="20">
        <v>-83187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-83187</v>
      </c>
      <c r="Y12" s="20"/>
      <c r="Z12" s="21"/>
      <c r="AA12" s="22">
        <v>-83187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-3423882</v>
      </c>
      <c r="D13" s="29">
        <f>SUM(D6:D12)</f>
        <v>0</v>
      </c>
      <c r="E13" s="30">
        <f t="shared" si="0"/>
        <v>32344629</v>
      </c>
      <c r="F13" s="31">
        <f t="shared" si="0"/>
        <v>32344629</v>
      </c>
      <c r="G13" s="31">
        <f t="shared" si="0"/>
        <v>106351755</v>
      </c>
      <c r="H13" s="31">
        <f t="shared" si="0"/>
        <v>-96139429</v>
      </c>
      <c r="I13" s="31">
        <f t="shared" si="0"/>
        <v>6764137</v>
      </c>
      <c r="J13" s="31">
        <f t="shared" si="0"/>
        <v>16976463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16976463</v>
      </c>
      <c r="X13" s="31">
        <f t="shared" si="0"/>
        <v>39275442</v>
      </c>
      <c r="Y13" s="31">
        <f t="shared" si="0"/>
        <v>-22298979</v>
      </c>
      <c r="Z13" s="32">
        <f>+IF(X13&lt;&gt;0,+(Y13/X13)*100,0)</f>
        <v>-56.775883005976105</v>
      </c>
      <c r="AA13" s="33">
        <f>SUM(AA6:AA12)</f>
        <v>32344629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-19099564</v>
      </c>
      <c r="D17" s="18"/>
      <c r="E17" s="19">
        <v>34231281</v>
      </c>
      <c r="F17" s="20">
        <v>34231281</v>
      </c>
      <c r="G17" s="24">
        <v>-18105627</v>
      </c>
      <c r="H17" s="24">
        <v>-993937</v>
      </c>
      <c r="I17" s="24"/>
      <c r="J17" s="20">
        <v>-19099564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-19099564</v>
      </c>
      <c r="X17" s="20">
        <v>30313338</v>
      </c>
      <c r="Y17" s="24">
        <v>-49412902</v>
      </c>
      <c r="Z17" s="25">
        <v>-163.0071290730173</v>
      </c>
      <c r="AA17" s="26">
        <v>34231281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-19099564</v>
      </c>
      <c r="D25" s="29">
        <f t="shared" ref="D25:Y25" si="1">SUM(D15:D24)</f>
        <v>0</v>
      </c>
      <c r="E25" s="35">
        <f t="shared" si="1"/>
        <v>34231281</v>
      </c>
      <c r="F25" s="36">
        <f t="shared" si="1"/>
        <v>34231281</v>
      </c>
      <c r="G25" s="36">
        <f t="shared" si="1"/>
        <v>-18105627</v>
      </c>
      <c r="H25" s="36">
        <f t="shared" si="1"/>
        <v>-993937</v>
      </c>
      <c r="I25" s="36">
        <f t="shared" si="1"/>
        <v>0</v>
      </c>
      <c r="J25" s="36">
        <f t="shared" si="1"/>
        <v>-19099564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-19099564</v>
      </c>
      <c r="X25" s="36">
        <f t="shared" si="1"/>
        <v>30313338</v>
      </c>
      <c r="Y25" s="36">
        <f t="shared" si="1"/>
        <v>-49412902</v>
      </c>
      <c r="Z25" s="37">
        <f>+IF(X25&lt;&gt;0,+(Y25/X25)*100,0)</f>
        <v>-163.0071290730173</v>
      </c>
      <c r="AA25" s="38">
        <f>SUM(AA15:AA24)</f>
        <v>34231281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-22523446</v>
      </c>
      <c r="D26" s="29">
        <f>+D13+D25</f>
        <v>0</v>
      </c>
      <c r="E26" s="30">
        <f t="shared" si="2"/>
        <v>66575910</v>
      </c>
      <c r="F26" s="31">
        <f t="shared" si="2"/>
        <v>66575910</v>
      </c>
      <c r="G26" s="31">
        <f t="shared" si="2"/>
        <v>88246128</v>
      </c>
      <c r="H26" s="31">
        <f t="shared" si="2"/>
        <v>-97133366</v>
      </c>
      <c r="I26" s="31">
        <f t="shared" si="2"/>
        <v>6764137</v>
      </c>
      <c r="J26" s="31">
        <f t="shared" si="2"/>
        <v>-2123101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-2123101</v>
      </c>
      <c r="X26" s="31">
        <f t="shared" si="2"/>
        <v>69588780</v>
      </c>
      <c r="Y26" s="31">
        <f t="shared" si="2"/>
        <v>-71711881</v>
      </c>
      <c r="Z26" s="32">
        <f>+IF(X26&lt;&gt;0,+(Y26/X26)*100,0)</f>
        <v>-103.0509243013026</v>
      </c>
      <c r="AA26" s="33">
        <f>+AA13+AA25</f>
        <v>66575910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188314</v>
      </c>
      <c r="D31" s="18"/>
      <c r="E31" s="19">
        <v>190199</v>
      </c>
      <c r="F31" s="20">
        <v>190199</v>
      </c>
      <c r="G31" s="20">
        <v>188315</v>
      </c>
      <c r="H31" s="20"/>
      <c r="I31" s="20">
        <v>-23</v>
      </c>
      <c r="J31" s="20">
        <v>188292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188292</v>
      </c>
      <c r="X31" s="20">
        <v>190199</v>
      </c>
      <c r="Y31" s="20">
        <v>-1907</v>
      </c>
      <c r="Z31" s="21">
        <v>-1.002634083249649</v>
      </c>
      <c r="AA31" s="22">
        <v>190199</v>
      </c>
    </row>
    <row r="32" spans="1:27" x14ac:dyDescent="0.25">
      <c r="A32" s="23" t="s">
        <v>59</v>
      </c>
      <c r="B32" s="17" t="s">
        <v>32</v>
      </c>
      <c r="C32" s="18">
        <v>12728292</v>
      </c>
      <c r="D32" s="18"/>
      <c r="E32" s="19">
        <v>9040498</v>
      </c>
      <c r="F32" s="20">
        <v>9040498</v>
      </c>
      <c r="G32" s="20">
        <v>7452844</v>
      </c>
      <c r="H32" s="20">
        <v>5813044</v>
      </c>
      <c r="I32" s="20">
        <v>402792</v>
      </c>
      <c r="J32" s="20">
        <v>13668680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13668680</v>
      </c>
      <c r="X32" s="20">
        <v>9040495</v>
      </c>
      <c r="Y32" s="20">
        <v>4628185</v>
      </c>
      <c r="Z32" s="21">
        <v>51.193933518020863</v>
      </c>
      <c r="AA32" s="22">
        <v>9040498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9445309</v>
      </c>
      <c r="D34" s="18"/>
      <c r="E34" s="19">
        <v>12529027</v>
      </c>
      <c r="F34" s="20">
        <v>12529027</v>
      </c>
      <c r="G34" s="20">
        <v>12529027</v>
      </c>
      <c r="H34" s="20">
        <v>176919</v>
      </c>
      <c r="I34" s="20"/>
      <c r="J34" s="20">
        <v>12705946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12705946</v>
      </c>
      <c r="X34" s="20">
        <v>12529027</v>
      </c>
      <c r="Y34" s="20">
        <v>176919</v>
      </c>
      <c r="Z34" s="21">
        <v>1.4120729407000241</v>
      </c>
      <c r="AA34" s="22">
        <v>12529027</v>
      </c>
    </row>
    <row r="35" spans="1:27" x14ac:dyDescent="0.25">
      <c r="A35" s="23" t="s">
        <v>39</v>
      </c>
      <c r="B35" s="17" t="s">
        <v>32</v>
      </c>
      <c r="C35" s="18">
        <v>36418711</v>
      </c>
      <c r="D35" s="18"/>
      <c r="E35" s="19">
        <v>29684023</v>
      </c>
      <c r="F35" s="20">
        <v>29684023</v>
      </c>
      <c r="G35" s="20">
        <v>37763504</v>
      </c>
      <c r="H35" s="20">
        <v>-32106</v>
      </c>
      <c r="I35" s="20">
        <v>551242</v>
      </c>
      <c r="J35" s="20">
        <v>38282640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38282640</v>
      </c>
      <c r="X35" s="20">
        <v>29684023</v>
      </c>
      <c r="Y35" s="20">
        <v>8598617</v>
      </c>
      <c r="Z35" s="21">
        <v>28.967155159528073</v>
      </c>
      <c r="AA35" s="22">
        <v>29684023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58780626</v>
      </c>
      <c r="D37" s="29">
        <f t="shared" ref="D37:Y37" si="3">SUM(D29:D36)</f>
        <v>0</v>
      </c>
      <c r="E37" s="30">
        <f t="shared" si="3"/>
        <v>51443747</v>
      </c>
      <c r="F37" s="31">
        <f t="shared" si="3"/>
        <v>51443747</v>
      </c>
      <c r="G37" s="31">
        <f t="shared" si="3"/>
        <v>57933690</v>
      </c>
      <c r="H37" s="31">
        <f t="shared" si="3"/>
        <v>5957857</v>
      </c>
      <c r="I37" s="31">
        <f t="shared" si="3"/>
        <v>954011</v>
      </c>
      <c r="J37" s="31">
        <f t="shared" si="3"/>
        <v>64845558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64845558</v>
      </c>
      <c r="X37" s="31">
        <f t="shared" si="3"/>
        <v>51443744</v>
      </c>
      <c r="Y37" s="31">
        <f t="shared" si="3"/>
        <v>13401814</v>
      </c>
      <c r="Z37" s="32">
        <f>+IF(X37&lt;&gt;0,+(Y37/X37)*100,0)</f>
        <v>26.051397036732009</v>
      </c>
      <c r="AA37" s="33">
        <f>SUM(AA29:AA36)</f>
        <v>51443747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55648754</v>
      </c>
      <c r="D40" s="18"/>
      <c r="E40" s="19">
        <v>47232667</v>
      </c>
      <c r="F40" s="20">
        <v>47232667</v>
      </c>
      <c r="G40" s="20">
        <v>47232667</v>
      </c>
      <c r="H40" s="20">
        <v>5155450</v>
      </c>
      <c r="I40" s="20"/>
      <c r="J40" s="20">
        <v>52388117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52388117</v>
      </c>
      <c r="X40" s="20">
        <v>47232667</v>
      </c>
      <c r="Y40" s="20">
        <v>5155450</v>
      </c>
      <c r="Z40" s="21">
        <v>10.915009309129209</v>
      </c>
      <c r="AA40" s="22">
        <v>47232667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55648754</v>
      </c>
      <c r="D43" s="29">
        <f t="shared" ref="D43:Y43" si="4">SUM(D39:D42)</f>
        <v>0</v>
      </c>
      <c r="E43" s="35">
        <f t="shared" si="4"/>
        <v>47232667</v>
      </c>
      <c r="F43" s="36">
        <f t="shared" si="4"/>
        <v>47232667</v>
      </c>
      <c r="G43" s="36">
        <f t="shared" si="4"/>
        <v>47232667</v>
      </c>
      <c r="H43" s="36">
        <f t="shared" si="4"/>
        <v>5155450</v>
      </c>
      <c r="I43" s="36">
        <f t="shared" si="4"/>
        <v>0</v>
      </c>
      <c r="J43" s="36">
        <f t="shared" si="4"/>
        <v>52388117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52388117</v>
      </c>
      <c r="X43" s="36">
        <f t="shared" si="4"/>
        <v>47232667</v>
      </c>
      <c r="Y43" s="36">
        <f t="shared" si="4"/>
        <v>5155450</v>
      </c>
      <c r="Z43" s="37">
        <f>+IF(X43&lt;&gt;0,+(Y43/X43)*100,0)</f>
        <v>10.915009309129209</v>
      </c>
      <c r="AA43" s="38">
        <f>SUM(AA39:AA42)</f>
        <v>47232667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114429380</v>
      </c>
      <c r="D44" s="29">
        <f>+D37+D43</f>
        <v>0</v>
      </c>
      <c r="E44" s="30">
        <f t="shared" si="5"/>
        <v>98676414</v>
      </c>
      <c r="F44" s="31">
        <f t="shared" si="5"/>
        <v>98676414</v>
      </c>
      <c r="G44" s="31">
        <f t="shared" si="5"/>
        <v>105166357</v>
      </c>
      <c r="H44" s="31">
        <f t="shared" si="5"/>
        <v>11113307</v>
      </c>
      <c r="I44" s="31">
        <f t="shared" si="5"/>
        <v>954011</v>
      </c>
      <c r="J44" s="31">
        <f t="shared" si="5"/>
        <v>117233675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117233675</v>
      </c>
      <c r="X44" s="31">
        <f t="shared" si="5"/>
        <v>98676411</v>
      </c>
      <c r="Y44" s="31">
        <f t="shared" si="5"/>
        <v>18557264</v>
      </c>
      <c r="Z44" s="32">
        <f>+IF(X44&lt;&gt;0,+(Y44/X44)*100,0)</f>
        <v>18.806180536906638</v>
      </c>
      <c r="AA44" s="33">
        <f>+AA37+AA43</f>
        <v>98676414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-136952826</v>
      </c>
      <c r="D45" s="42">
        <f t="shared" si="6"/>
        <v>0</v>
      </c>
      <c r="E45" s="43">
        <f t="shared" si="6"/>
        <v>-32100504</v>
      </c>
      <c r="F45" s="44">
        <f t="shared" si="6"/>
        <v>-32100504</v>
      </c>
      <c r="G45" s="44">
        <f t="shared" si="6"/>
        <v>-16920229</v>
      </c>
      <c r="H45" s="44">
        <f t="shared" si="6"/>
        <v>-108246673</v>
      </c>
      <c r="I45" s="44">
        <f t="shared" si="6"/>
        <v>5810126</v>
      </c>
      <c r="J45" s="44">
        <f t="shared" si="6"/>
        <v>-119356776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-119356776</v>
      </c>
      <c r="X45" s="44">
        <f t="shared" si="6"/>
        <v>-29087631</v>
      </c>
      <c r="Y45" s="44">
        <f t="shared" si="6"/>
        <v>-90269145</v>
      </c>
      <c r="Z45" s="45">
        <f>+IF(X45&lt;&gt;0,+(Y45/X45)*100,0)</f>
        <v>310.33515586057871</v>
      </c>
      <c r="AA45" s="46">
        <f>+AA26-AA44</f>
        <v>-32100504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-93661799</v>
      </c>
      <c r="D47" s="18"/>
      <c r="E47" s="19">
        <v>-18386507</v>
      </c>
      <c r="F47" s="20">
        <v>-18386507</v>
      </c>
      <c r="G47" s="20">
        <v>2142575</v>
      </c>
      <c r="H47" s="20">
        <v>5749178</v>
      </c>
      <c r="I47" s="20">
        <v>-47331791</v>
      </c>
      <c r="J47" s="20">
        <v>-39440038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-39440038</v>
      </c>
      <c r="X47" s="20">
        <v>-15373640</v>
      </c>
      <c r="Y47" s="20">
        <v>-24066398</v>
      </c>
      <c r="Z47" s="47">
        <v>156.5432649652262</v>
      </c>
      <c r="AA47" s="22">
        <v>-18386507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-93661799</v>
      </c>
      <c r="D50" s="50">
        <f t="shared" ref="D50:Y50" si="7">SUM(D47:D49)</f>
        <v>0</v>
      </c>
      <c r="E50" s="51">
        <f t="shared" si="7"/>
        <v>-18386507</v>
      </c>
      <c r="F50" s="52">
        <f t="shared" si="7"/>
        <v>-18386507</v>
      </c>
      <c r="G50" s="52">
        <f t="shared" si="7"/>
        <v>2142575</v>
      </c>
      <c r="H50" s="52">
        <f t="shared" si="7"/>
        <v>5749178</v>
      </c>
      <c r="I50" s="52">
        <f t="shared" si="7"/>
        <v>-47331791</v>
      </c>
      <c r="J50" s="52">
        <f t="shared" si="7"/>
        <v>-39440038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-39440038</v>
      </c>
      <c r="X50" s="52">
        <f t="shared" si="7"/>
        <v>-15373640</v>
      </c>
      <c r="Y50" s="52">
        <f t="shared" si="7"/>
        <v>-24066398</v>
      </c>
      <c r="Z50" s="53">
        <f>+IF(X50&lt;&gt;0,+(Y50/X50)*100,0)</f>
        <v>156.5432649652262</v>
      </c>
      <c r="AA50" s="54">
        <f>SUM(AA47:AA49)</f>
        <v>-18386507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6269009</v>
      </c>
      <c r="X6" s="20">
        <v>-1005522</v>
      </c>
      <c r="Y6" s="20">
        <v>7274531</v>
      </c>
      <c r="Z6" s="21">
        <v>-723.45816401829097</v>
      </c>
      <c r="AA6" s="22">
        <v>-4022103</v>
      </c>
    </row>
    <row r="7" spans="1:27" x14ac:dyDescent="0.25">
      <c r="A7" s="23" t="s">
        <v>35</v>
      </c>
      <c r="B7" s="17" t="s">
        <v>32</v>
      </c>
      <c r="C7" s="18">
        <v>-6986576</v>
      </c>
      <c r="D7" s="18"/>
      <c r="E7" s="19">
        <v>4374676</v>
      </c>
      <c r="F7" s="20">
        <v>4374676</v>
      </c>
      <c r="G7" s="20">
        <v>5299477</v>
      </c>
      <c r="H7" s="20">
        <v>-10272510</v>
      </c>
      <c r="I7" s="20">
        <v>996159</v>
      </c>
      <c r="J7" s="20">
        <v>-3976874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-3976874</v>
      </c>
      <c r="X7" s="20">
        <v>1060158</v>
      </c>
      <c r="Y7" s="20">
        <v>-5037032</v>
      </c>
      <c r="Z7" s="21">
        <v>-475.12087820871989</v>
      </c>
      <c r="AA7" s="22">
        <v>4374676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176934</v>
      </c>
      <c r="D11" s="18"/>
      <c r="E11" s="19"/>
      <c r="F11" s="20"/>
      <c r="G11" s="24">
        <v>176934</v>
      </c>
      <c r="H11" s="24"/>
      <c r="I11" s="24"/>
      <c r="J11" s="20">
        <v>176934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176934</v>
      </c>
      <c r="X11" s="20"/>
      <c r="Y11" s="24">
        <v>176934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-870854</v>
      </c>
      <c r="D13" s="29">
        <f>SUM(D6:D12)</f>
        <v>0</v>
      </c>
      <c r="E13" s="30">
        <f t="shared" si="0"/>
        <v>352573</v>
      </c>
      <c r="F13" s="31">
        <f t="shared" si="0"/>
        <v>352573</v>
      </c>
      <c r="G13" s="31">
        <f t="shared" si="0"/>
        <v>11403765</v>
      </c>
      <c r="H13" s="31">
        <f t="shared" si="0"/>
        <v>-9917069</v>
      </c>
      <c r="I13" s="31">
        <f t="shared" si="0"/>
        <v>977888</v>
      </c>
      <c r="J13" s="31">
        <f t="shared" si="0"/>
        <v>2464584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2464584</v>
      </c>
      <c r="X13" s="31">
        <f t="shared" si="0"/>
        <v>54636</v>
      </c>
      <c r="Y13" s="31">
        <f t="shared" si="0"/>
        <v>2409948</v>
      </c>
      <c r="Z13" s="32">
        <f>+IF(X13&lt;&gt;0,+(Y13/X13)*100,0)</f>
        <v>4410.9158796397978</v>
      </c>
      <c r="AA13" s="33">
        <f>SUM(AA6:AA12)</f>
        <v>352573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-30901208</v>
      </c>
      <c r="D17" s="18"/>
      <c r="E17" s="19">
        <v>2086000</v>
      </c>
      <c r="F17" s="20">
        <v>2086000</v>
      </c>
      <c r="G17" s="24">
        <v>-39542605</v>
      </c>
      <c r="H17" s="24">
        <v>8641398</v>
      </c>
      <c r="I17" s="24"/>
      <c r="J17" s="20">
        <v>-30901207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-30901207</v>
      </c>
      <c r="X17" s="20">
        <v>521499</v>
      </c>
      <c r="Y17" s="24">
        <v>-31422706</v>
      </c>
      <c r="Z17" s="25">
        <v>-6025.4585339569203</v>
      </c>
      <c r="AA17" s="26">
        <v>2086000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-30901208</v>
      </c>
      <c r="D25" s="29">
        <f t="shared" ref="D25:Y25" si="1">SUM(D15:D24)</f>
        <v>0</v>
      </c>
      <c r="E25" s="35">
        <f t="shared" si="1"/>
        <v>2086000</v>
      </c>
      <c r="F25" s="36">
        <f t="shared" si="1"/>
        <v>2086000</v>
      </c>
      <c r="G25" s="36">
        <f t="shared" si="1"/>
        <v>-39542605</v>
      </c>
      <c r="H25" s="36">
        <f t="shared" si="1"/>
        <v>8641398</v>
      </c>
      <c r="I25" s="36">
        <f t="shared" si="1"/>
        <v>0</v>
      </c>
      <c r="J25" s="36">
        <f t="shared" si="1"/>
        <v>-30901207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-30901207</v>
      </c>
      <c r="X25" s="36">
        <f t="shared" si="1"/>
        <v>521499</v>
      </c>
      <c r="Y25" s="36">
        <f t="shared" si="1"/>
        <v>-31422706</v>
      </c>
      <c r="Z25" s="37">
        <f>+IF(X25&lt;&gt;0,+(Y25/X25)*100,0)</f>
        <v>-6025.4585339569203</v>
      </c>
      <c r="AA25" s="38">
        <f>SUM(AA15:AA24)</f>
        <v>2086000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-31772062</v>
      </c>
      <c r="D26" s="29">
        <f>+D13+D25</f>
        <v>0</v>
      </c>
      <c r="E26" s="30">
        <f t="shared" si="2"/>
        <v>2438573</v>
      </c>
      <c r="F26" s="31">
        <f t="shared" si="2"/>
        <v>2438573</v>
      </c>
      <c r="G26" s="31">
        <f t="shared" si="2"/>
        <v>-28138840</v>
      </c>
      <c r="H26" s="31">
        <f t="shared" si="2"/>
        <v>-1275671</v>
      </c>
      <c r="I26" s="31">
        <f t="shared" si="2"/>
        <v>977888</v>
      </c>
      <c r="J26" s="31">
        <f t="shared" si="2"/>
        <v>-28436623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-28436623</v>
      </c>
      <c r="X26" s="31">
        <f t="shared" si="2"/>
        <v>576135</v>
      </c>
      <c r="Y26" s="31">
        <f t="shared" si="2"/>
        <v>-29012758</v>
      </c>
      <c r="Z26" s="32">
        <f>+IF(X26&lt;&gt;0,+(Y26/X26)*100,0)</f>
        <v>-5035.7568972549834</v>
      </c>
      <c r="AA26" s="33">
        <f>+AA13+AA25</f>
        <v>2438573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25956569</v>
      </c>
      <c r="D32" s="18"/>
      <c r="E32" s="19"/>
      <c r="F32" s="20"/>
      <c r="G32" s="20">
        <v>25809517</v>
      </c>
      <c r="H32" s="20">
        <v>344257</v>
      </c>
      <c r="I32" s="20">
        <v>689388</v>
      </c>
      <c r="J32" s="20">
        <v>26843162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26843162</v>
      </c>
      <c r="X32" s="20">
        <v>491948</v>
      </c>
      <c r="Y32" s="20">
        <v>26351214</v>
      </c>
      <c r="Z32" s="21">
        <v>5356.503939440754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10420203</v>
      </c>
      <c r="D35" s="18"/>
      <c r="E35" s="19">
        <v>280275</v>
      </c>
      <c r="F35" s="20">
        <v>280275</v>
      </c>
      <c r="G35" s="20">
        <v>10566704</v>
      </c>
      <c r="H35" s="20">
        <v>146389</v>
      </c>
      <c r="I35" s="20">
        <v>146455</v>
      </c>
      <c r="J35" s="20">
        <v>10859548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10859548</v>
      </c>
      <c r="X35" s="20">
        <v>36558</v>
      </c>
      <c r="Y35" s="20">
        <v>10822990</v>
      </c>
      <c r="Z35" s="21">
        <v>29604.98386126156</v>
      </c>
      <c r="AA35" s="22">
        <v>280275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113960187</v>
      </c>
      <c r="D37" s="29">
        <f t="shared" ref="D37:Y37" si="3">SUM(D29:D36)</f>
        <v>0</v>
      </c>
      <c r="E37" s="30">
        <f t="shared" si="3"/>
        <v>280275</v>
      </c>
      <c r="F37" s="31">
        <f t="shared" si="3"/>
        <v>280275</v>
      </c>
      <c r="G37" s="31">
        <f t="shared" si="3"/>
        <v>113959636</v>
      </c>
      <c r="H37" s="31">
        <f t="shared" si="3"/>
        <v>490646</v>
      </c>
      <c r="I37" s="31">
        <f t="shared" si="3"/>
        <v>835843</v>
      </c>
      <c r="J37" s="31">
        <f t="shared" si="3"/>
        <v>115286125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115286125</v>
      </c>
      <c r="X37" s="31">
        <f t="shared" si="3"/>
        <v>528506</v>
      </c>
      <c r="Y37" s="31">
        <f t="shared" si="3"/>
        <v>114757619</v>
      </c>
      <c r="Z37" s="32">
        <f>+IF(X37&lt;&gt;0,+(Y37/X37)*100,0)</f>
        <v>21713.588682058482</v>
      </c>
      <c r="AA37" s="33">
        <f>SUM(AA29:AA36)</f>
        <v>280275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-2483835</v>
      </c>
      <c r="D40" s="18"/>
      <c r="E40" s="19"/>
      <c r="F40" s="20"/>
      <c r="G40" s="20">
        <v>-15397524</v>
      </c>
      <c r="H40" s="20">
        <v>12913689</v>
      </c>
      <c r="I40" s="20"/>
      <c r="J40" s="20">
        <v>-2483835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-2483835</v>
      </c>
      <c r="X40" s="20"/>
      <c r="Y40" s="20">
        <v>-2483835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-2483835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-15397524</v>
      </c>
      <c r="H43" s="36">
        <f t="shared" si="4"/>
        <v>12913689</v>
      </c>
      <c r="I43" s="36">
        <f t="shared" si="4"/>
        <v>0</v>
      </c>
      <c r="J43" s="36">
        <f t="shared" si="4"/>
        <v>-2483835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-2483835</v>
      </c>
      <c r="X43" s="36">
        <f t="shared" si="4"/>
        <v>0</v>
      </c>
      <c r="Y43" s="36">
        <f t="shared" si="4"/>
        <v>-2483835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111476352</v>
      </c>
      <c r="D44" s="29">
        <f>+D37+D43</f>
        <v>0</v>
      </c>
      <c r="E44" s="30">
        <f t="shared" si="5"/>
        <v>280275</v>
      </c>
      <c r="F44" s="31">
        <f t="shared" si="5"/>
        <v>280275</v>
      </c>
      <c r="G44" s="31">
        <f t="shared" si="5"/>
        <v>98562112</v>
      </c>
      <c r="H44" s="31">
        <f t="shared" si="5"/>
        <v>13404335</v>
      </c>
      <c r="I44" s="31">
        <f t="shared" si="5"/>
        <v>835843</v>
      </c>
      <c r="J44" s="31">
        <f t="shared" si="5"/>
        <v>112802290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112802290</v>
      </c>
      <c r="X44" s="31">
        <f t="shared" si="5"/>
        <v>528506</v>
      </c>
      <c r="Y44" s="31">
        <f t="shared" si="5"/>
        <v>112273784</v>
      </c>
      <c r="Z44" s="32">
        <f>+IF(X44&lt;&gt;0,+(Y44/X44)*100,0)</f>
        <v>21243.615777304323</v>
      </c>
      <c r="AA44" s="33">
        <f>+AA37+AA43</f>
        <v>280275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-143248414</v>
      </c>
      <c r="D45" s="42">
        <f t="shared" si="6"/>
        <v>0</v>
      </c>
      <c r="E45" s="43">
        <f t="shared" si="6"/>
        <v>2158298</v>
      </c>
      <c r="F45" s="44">
        <f t="shared" si="6"/>
        <v>2158298</v>
      </c>
      <c r="G45" s="44">
        <f t="shared" si="6"/>
        <v>-126700952</v>
      </c>
      <c r="H45" s="44">
        <f t="shared" si="6"/>
        <v>-14680006</v>
      </c>
      <c r="I45" s="44">
        <f t="shared" si="6"/>
        <v>142045</v>
      </c>
      <c r="J45" s="44">
        <f t="shared" si="6"/>
        <v>-141238913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-141238913</v>
      </c>
      <c r="X45" s="44">
        <f t="shared" si="6"/>
        <v>47629</v>
      </c>
      <c r="Y45" s="44">
        <f t="shared" si="6"/>
        <v>-141286542</v>
      </c>
      <c r="Z45" s="45">
        <f>+IF(X45&lt;&gt;0,+(Y45/X45)*100,0)</f>
        <v>-296639.7404942367</v>
      </c>
      <c r="AA45" s="46">
        <f>+AA26-AA44</f>
        <v>2158298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2158298</v>
      </c>
      <c r="F47" s="20">
        <v>2158298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47629</v>
      </c>
      <c r="Y47" s="20">
        <v>-47629</v>
      </c>
      <c r="Z47" s="47">
        <v>-100</v>
      </c>
      <c r="AA47" s="22">
        <v>2158298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2158298</v>
      </c>
      <c r="F50" s="52">
        <f t="shared" si="7"/>
        <v>2158298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47629</v>
      </c>
      <c r="Y50" s="52">
        <f t="shared" si="7"/>
        <v>-47629</v>
      </c>
      <c r="Z50" s="53">
        <f>+IF(X50&lt;&gt;0,+(Y50/X50)*100,0)</f>
        <v>-100</v>
      </c>
      <c r="AA50" s="54">
        <f>SUM(AA47:AA49)</f>
        <v>2158298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302632489</v>
      </c>
      <c r="D6" s="18"/>
      <c r="E6" s="19">
        <v>66965732</v>
      </c>
      <c r="F6" s="20">
        <v>66965732</v>
      </c>
      <c r="G6" s="20">
        <v>306409319</v>
      </c>
      <c r="H6" s="20">
        <v>5035385</v>
      </c>
      <c r="I6" s="20">
        <v>6360368</v>
      </c>
      <c r="J6" s="20">
        <v>317805072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317805072</v>
      </c>
      <c r="X6" s="20">
        <v>16741431</v>
      </c>
      <c r="Y6" s="20">
        <v>301063641</v>
      </c>
      <c r="Z6" s="21">
        <v>1798.3148573141686</v>
      </c>
      <c r="AA6" s="22">
        <v>66965732</v>
      </c>
    </row>
    <row r="7" spans="1:27" x14ac:dyDescent="0.25">
      <c r="A7" s="23" t="s">
        <v>35</v>
      </c>
      <c r="B7" s="17" t="s">
        <v>32</v>
      </c>
      <c r="C7" s="18">
        <v>83424022</v>
      </c>
      <c r="D7" s="18"/>
      <c r="E7" s="19">
        <v>23806626</v>
      </c>
      <c r="F7" s="20">
        <v>23806626</v>
      </c>
      <c r="G7" s="20">
        <v>153031887</v>
      </c>
      <c r="H7" s="20">
        <v>-48152791</v>
      </c>
      <c r="I7" s="20">
        <v>9280959</v>
      </c>
      <c r="J7" s="20">
        <v>114160055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114160055</v>
      </c>
      <c r="X7" s="20">
        <v>5951658</v>
      </c>
      <c r="Y7" s="20">
        <v>108208397</v>
      </c>
      <c r="Z7" s="21">
        <v>1818.1218914124433</v>
      </c>
      <c r="AA7" s="22">
        <v>23806626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-9621006</v>
      </c>
      <c r="D10" s="18"/>
      <c r="E10" s="19">
        <v>-5081508</v>
      </c>
      <c r="F10" s="20">
        <v>-5081508</v>
      </c>
      <c r="G10" s="20">
        <v>-9756321</v>
      </c>
      <c r="H10" s="20">
        <v>-175492</v>
      </c>
      <c r="I10" s="20">
        <v>-123696</v>
      </c>
      <c r="J10" s="20">
        <v>-10055509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-10055509</v>
      </c>
      <c r="X10" s="20">
        <v>-1270377</v>
      </c>
      <c r="Y10" s="20">
        <v>-8785132</v>
      </c>
      <c r="Z10" s="21">
        <v>691.53739401768132</v>
      </c>
      <c r="AA10" s="22">
        <v>-5081508</v>
      </c>
    </row>
    <row r="11" spans="1:27" x14ac:dyDescent="0.25">
      <c r="A11" s="23" t="s">
        <v>39</v>
      </c>
      <c r="B11" s="17" t="s">
        <v>32</v>
      </c>
      <c r="C11" s="18">
        <v>8728507</v>
      </c>
      <c r="D11" s="18"/>
      <c r="E11" s="19"/>
      <c r="F11" s="20"/>
      <c r="G11" s="24">
        <v>8883478</v>
      </c>
      <c r="H11" s="24">
        <v>201188</v>
      </c>
      <c r="I11" s="24">
        <v>78868</v>
      </c>
      <c r="J11" s="20">
        <v>9163534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9163534</v>
      </c>
      <c r="X11" s="20"/>
      <c r="Y11" s="24">
        <v>9163534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385448579</v>
      </c>
      <c r="D13" s="29">
        <f>SUM(D6:D12)</f>
        <v>0</v>
      </c>
      <c r="E13" s="30">
        <f t="shared" si="0"/>
        <v>85690850</v>
      </c>
      <c r="F13" s="31">
        <f t="shared" si="0"/>
        <v>85690850</v>
      </c>
      <c r="G13" s="31">
        <f t="shared" si="0"/>
        <v>458852930</v>
      </c>
      <c r="H13" s="31">
        <f t="shared" si="0"/>
        <v>-43091710</v>
      </c>
      <c r="I13" s="31">
        <f t="shared" si="0"/>
        <v>15596499</v>
      </c>
      <c r="J13" s="31">
        <f t="shared" si="0"/>
        <v>431357719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431357719</v>
      </c>
      <c r="X13" s="31">
        <f t="shared" si="0"/>
        <v>21422712</v>
      </c>
      <c r="Y13" s="31">
        <f t="shared" si="0"/>
        <v>409935007</v>
      </c>
      <c r="Z13" s="32">
        <f>+IF(X13&lt;&gt;0,+(Y13/X13)*100,0)</f>
        <v>1913.5532746740935</v>
      </c>
      <c r="AA13" s="33">
        <f>SUM(AA6:AA12)</f>
        <v>85690850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163491048</v>
      </c>
      <c r="D17" s="18"/>
      <c r="E17" s="19">
        <v>17664095</v>
      </c>
      <c r="F17" s="20">
        <v>17664095</v>
      </c>
      <c r="G17" s="24">
        <v>163475689</v>
      </c>
      <c r="H17" s="24">
        <v>-15359</v>
      </c>
      <c r="I17" s="24">
        <v>-14863</v>
      </c>
      <c r="J17" s="20">
        <v>163445467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163445467</v>
      </c>
      <c r="X17" s="20">
        <v>4416024</v>
      </c>
      <c r="Y17" s="24">
        <v>159029443</v>
      </c>
      <c r="Z17" s="25">
        <v>3601.190641174052</v>
      </c>
      <c r="AA17" s="26">
        <v>17664095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163491048</v>
      </c>
      <c r="D25" s="29">
        <f t="shared" ref="D25:Y25" si="1">SUM(D15:D24)</f>
        <v>0</v>
      </c>
      <c r="E25" s="35">
        <f t="shared" si="1"/>
        <v>17664095</v>
      </c>
      <c r="F25" s="36">
        <f t="shared" si="1"/>
        <v>17664095</v>
      </c>
      <c r="G25" s="36">
        <f t="shared" si="1"/>
        <v>163475689</v>
      </c>
      <c r="H25" s="36">
        <f t="shared" si="1"/>
        <v>-15359</v>
      </c>
      <c r="I25" s="36">
        <f t="shared" si="1"/>
        <v>-14863</v>
      </c>
      <c r="J25" s="36">
        <f t="shared" si="1"/>
        <v>163445467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163445467</v>
      </c>
      <c r="X25" s="36">
        <f t="shared" si="1"/>
        <v>4416024</v>
      </c>
      <c r="Y25" s="36">
        <f t="shared" si="1"/>
        <v>159029443</v>
      </c>
      <c r="Z25" s="37">
        <f>+IF(X25&lt;&gt;0,+(Y25/X25)*100,0)</f>
        <v>3601.190641174052</v>
      </c>
      <c r="AA25" s="38">
        <f>SUM(AA15:AA24)</f>
        <v>17664095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548939627</v>
      </c>
      <c r="D26" s="29">
        <f>+D13+D25</f>
        <v>0</v>
      </c>
      <c r="E26" s="30">
        <f t="shared" si="2"/>
        <v>103354945</v>
      </c>
      <c r="F26" s="31">
        <f t="shared" si="2"/>
        <v>103354945</v>
      </c>
      <c r="G26" s="31">
        <f t="shared" si="2"/>
        <v>622328619</v>
      </c>
      <c r="H26" s="31">
        <f t="shared" si="2"/>
        <v>-43107069</v>
      </c>
      <c r="I26" s="31">
        <f t="shared" si="2"/>
        <v>15581636</v>
      </c>
      <c r="J26" s="31">
        <f t="shared" si="2"/>
        <v>594803186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594803186</v>
      </c>
      <c r="X26" s="31">
        <f t="shared" si="2"/>
        <v>25838736</v>
      </c>
      <c r="Y26" s="31">
        <f t="shared" si="2"/>
        <v>568964450</v>
      </c>
      <c r="Z26" s="32">
        <f>+IF(X26&lt;&gt;0,+(Y26/X26)*100,0)</f>
        <v>2201.9825195783574</v>
      </c>
      <c r="AA26" s="33">
        <f>+AA13+AA25</f>
        <v>103354945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-264491</v>
      </c>
      <c r="D31" s="18"/>
      <c r="E31" s="19"/>
      <c r="F31" s="20"/>
      <c r="G31" s="20">
        <v>-265040</v>
      </c>
      <c r="H31" s="20">
        <v>-546</v>
      </c>
      <c r="I31" s="20">
        <v>-220</v>
      </c>
      <c r="J31" s="20">
        <v>-265806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-265806</v>
      </c>
      <c r="X31" s="20"/>
      <c r="Y31" s="20">
        <v>-265806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-68669493</v>
      </c>
      <c r="D32" s="18"/>
      <c r="E32" s="19">
        <v>2479216</v>
      </c>
      <c r="F32" s="20">
        <v>2479216</v>
      </c>
      <c r="G32" s="20">
        <v>-70387613</v>
      </c>
      <c r="H32" s="20">
        <v>-280124</v>
      </c>
      <c r="I32" s="20">
        <v>-908751</v>
      </c>
      <c r="J32" s="20">
        <v>-71576488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-71576488</v>
      </c>
      <c r="X32" s="20">
        <v>619803</v>
      </c>
      <c r="Y32" s="20">
        <v>-72196291</v>
      </c>
      <c r="Z32" s="21">
        <v>-11648.264206530139</v>
      </c>
      <c r="AA32" s="22">
        <v>2479216</v>
      </c>
    </row>
    <row r="33" spans="1:27" x14ac:dyDescent="0.25">
      <c r="A33" s="23" t="s">
        <v>60</v>
      </c>
      <c r="B33" s="17" t="s">
        <v>32</v>
      </c>
      <c r="C33" s="18">
        <v>-17200785</v>
      </c>
      <c r="D33" s="18"/>
      <c r="E33" s="19"/>
      <c r="F33" s="20"/>
      <c r="G33" s="20">
        <v>-17200785</v>
      </c>
      <c r="H33" s="20"/>
      <c r="I33" s="20"/>
      <c r="J33" s="20">
        <v>-17200785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44104646</v>
      </c>
      <c r="D34" s="18"/>
      <c r="E34" s="19"/>
      <c r="F34" s="20"/>
      <c r="G34" s="20">
        <v>44104646</v>
      </c>
      <c r="H34" s="20"/>
      <c r="I34" s="20"/>
      <c r="J34" s="20">
        <v>44104646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44104646</v>
      </c>
      <c r="X34" s="20"/>
      <c r="Y34" s="20">
        <v>44104646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134864831</v>
      </c>
      <c r="D35" s="18"/>
      <c r="E35" s="19">
        <v>27905531</v>
      </c>
      <c r="F35" s="20">
        <v>27905531</v>
      </c>
      <c r="G35" s="20">
        <v>136889480</v>
      </c>
      <c r="H35" s="20">
        <v>2016442</v>
      </c>
      <c r="I35" s="20">
        <v>1870462</v>
      </c>
      <c r="J35" s="20">
        <v>140776384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140776384</v>
      </c>
      <c r="X35" s="20">
        <v>6976383</v>
      </c>
      <c r="Y35" s="20">
        <v>133800001</v>
      </c>
      <c r="Z35" s="21">
        <v>1917.8993039803004</v>
      </c>
      <c r="AA35" s="22">
        <v>27905531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92834708</v>
      </c>
      <c r="D37" s="29">
        <f t="shared" ref="D37:Y37" si="3">SUM(D29:D36)</f>
        <v>0</v>
      </c>
      <c r="E37" s="30">
        <f t="shared" si="3"/>
        <v>30384747</v>
      </c>
      <c r="F37" s="31">
        <f t="shared" si="3"/>
        <v>30384747</v>
      </c>
      <c r="G37" s="31">
        <f t="shared" si="3"/>
        <v>93140688</v>
      </c>
      <c r="H37" s="31">
        <f t="shared" si="3"/>
        <v>1735772</v>
      </c>
      <c r="I37" s="31">
        <f t="shared" si="3"/>
        <v>961491</v>
      </c>
      <c r="J37" s="31">
        <f t="shared" si="3"/>
        <v>95837951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95837951</v>
      </c>
      <c r="X37" s="31">
        <f t="shared" si="3"/>
        <v>7596186</v>
      </c>
      <c r="Y37" s="31">
        <f t="shared" si="3"/>
        <v>88241765</v>
      </c>
      <c r="Z37" s="32">
        <f>+IF(X37&lt;&gt;0,+(Y37/X37)*100,0)</f>
        <v>1161.6588245732792</v>
      </c>
      <c r="AA37" s="33">
        <f>SUM(AA29:AA36)</f>
        <v>30384747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282815626</v>
      </c>
      <c r="D40" s="18"/>
      <c r="E40" s="19"/>
      <c r="F40" s="20"/>
      <c r="G40" s="20">
        <v>282815626</v>
      </c>
      <c r="H40" s="20"/>
      <c r="I40" s="20"/>
      <c r="J40" s="20">
        <v>282815626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282815626</v>
      </c>
      <c r="X40" s="20"/>
      <c r="Y40" s="20">
        <v>282815626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282815626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282815626</v>
      </c>
      <c r="H43" s="36">
        <f t="shared" si="4"/>
        <v>0</v>
      </c>
      <c r="I43" s="36">
        <f t="shared" si="4"/>
        <v>0</v>
      </c>
      <c r="J43" s="36">
        <f t="shared" si="4"/>
        <v>282815626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282815626</v>
      </c>
      <c r="X43" s="36">
        <f t="shared" si="4"/>
        <v>0</v>
      </c>
      <c r="Y43" s="36">
        <f t="shared" si="4"/>
        <v>282815626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375650334</v>
      </c>
      <c r="D44" s="29">
        <f>+D37+D43</f>
        <v>0</v>
      </c>
      <c r="E44" s="30">
        <f t="shared" si="5"/>
        <v>30384747</v>
      </c>
      <c r="F44" s="31">
        <f t="shared" si="5"/>
        <v>30384747</v>
      </c>
      <c r="G44" s="31">
        <f t="shared" si="5"/>
        <v>375956314</v>
      </c>
      <c r="H44" s="31">
        <f t="shared" si="5"/>
        <v>1735772</v>
      </c>
      <c r="I44" s="31">
        <f t="shared" si="5"/>
        <v>961491</v>
      </c>
      <c r="J44" s="31">
        <f t="shared" si="5"/>
        <v>378653577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378653577</v>
      </c>
      <c r="X44" s="31">
        <f t="shared" si="5"/>
        <v>7596186</v>
      </c>
      <c r="Y44" s="31">
        <f t="shared" si="5"/>
        <v>371057391</v>
      </c>
      <c r="Z44" s="32">
        <f>+IF(X44&lt;&gt;0,+(Y44/X44)*100,0)</f>
        <v>4884.7854831358791</v>
      </c>
      <c r="AA44" s="33">
        <f>+AA37+AA43</f>
        <v>30384747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173289293</v>
      </c>
      <c r="D45" s="42">
        <f t="shared" si="6"/>
        <v>0</v>
      </c>
      <c r="E45" s="43">
        <f t="shared" si="6"/>
        <v>72970198</v>
      </c>
      <c r="F45" s="44">
        <f t="shared" si="6"/>
        <v>72970198</v>
      </c>
      <c r="G45" s="44">
        <f t="shared" si="6"/>
        <v>246372305</v>
      </c>
      <c r="H45" s="44">
        <f t="shared" si="6"/>
        <v>-44842841</v>
      </c>
      <c r="I45" s="44">
        <f t="shared" si="6"/>
        <v>14620145</v>
      </c>
      <c r="J45" s="44">
        <f t="shared" si="6"/>
        <v>216149609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216149609</v>
      </c>
      <c r="X45" s="44">
        <f t="shared" si="6"/>
        <v>18242550</v>
      </c>
      <c r="Y45" s="44">
        <f t="shared" si="6"/>
        <v>197907059</v>
      </c>
      <c r="Z45" s="45">
        <f>+IF(X45&lt;&gt;0,+(Y45/X45)*100,0)</f>
        <v>1084.8651038369087</v>
      </c>
      <c r="AA45" s="46">
        <f>+AA26-AA44</f>
        <v>72970198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-32003724</v>
      </c>
      <c r="D47" s="18"/>
      <c r="E47" s="19">
        <v>72970198</v>
      </c>
      <c r="F47" s="20">
        <v>72970198</v>
      </c>
      <c r="G47" s="20">
        <v>-24884912</v>
      </c>
      <c r="H47" s="20">
        <v>10650009</v>
      </c>
      <c r="I47" s="20">
        <v>8987090</v>
      </c>
      <c r="J47" s="20">
        <v>-5247813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-5247813</v>
      </c>
      <c r="X47" s="20">
        <v>18242553</v>
      </c>
      <c r="Y47" s="20">
        <v>-23490366</v>
      </c>
      <c r="Z47" s="47">
        <v>-128.76687818859565</v>
      </c>
      <c r="AA47" s="22">
        <v>72970198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-32003724</v>
      </c>
      <c r="D50" s="50">
        <f t="shared" ref="D50:Y50" si="7">SUM(D47:D49)</f>
        <v>0</v>
      </c>
      <c r="E50" s="51">
        <f t="shared" si="7"/>
        <v>72970198</v>
      </c>
      <c r="F50" s="52">
        <f t="shared" si="7"/>
        <v>72970198</v>
      </c>
      <c r="G50" s="52">
        <f t="shared" si="7"/>
        <v>-24884912</v>
      </c>
      <c r="H50" s="52">
        <f t="shared" si="7"/>
        <v>10650009</v>
      </c>
      <c r="I50" s="52">
        <f t="shared" si="7"/>
        <v>8987090</v>
      </c>
      <c r="J50" s="52">
        <f t="shared" si="7"/>
        <v>-5247813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-5247813</v>
      </c>
      <c r="X50" s="52">
        <f t="shared" si="7"/>
        <v>18242553</v>
      </c>
      <c r="Y50" s="52">
        <f t="shared" si="7"/>
        <v>-23490366</v>
      </c>
      <c r="Z50" s="53">
        <f>+IF(X50&lt;&gt;0,+(Y50/X50)*100,0)</f>
        <v>-128.76687818859565</v>
      </c>
      <c r="AA50" s="54">
        <f>SUM(AA47:AA49)</f>
        <v>72970198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-93311162</v>
      </c>
      <c r="D6" s="18"/>
      <c r="E6" s="19">
        <v>56234115</v>
      </c>
      <c r="F6" s="20">
        <v>56234115</v>
      </c>
      <c r="G6" s="20">
        <v>-97805711</v>
      </c>
      <c r="H6" s="20">
        <v>-969446</v>
      </c>
      <c r="I6" s="20">
        <v>715208</v>
      </c>
      <c r="J6" s="20">
        <v>-98059949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-98059949</v>
      </c>
      <c r="X6" s="20">
        <v>32926531</v>
      </c>
      <c r="Y6" s="20">
        <v>-130986480</v>
      </c>
      <c r="Z6" s="21">
        <v>-397.81439472017263</v>
      </c>
      <c r="AA6" s="22">
        <v>56234115</v>
      </c>
    </row>
    <row r="7" spans="1:27" x14ac:dyDescent="0.25">
      <c r="A7" s="23" t="s">
        <v>35</v>
      </c>
      <c r="B7" s="17" t="s">
        <v>32</v>
      </c>
      <c r="C7" s="18">
        <v>12622757</v>
      </c>
      <c r="D7" s="18"/>
      <c r="E7" s="19">
        <v>36560422</v>
      </c>
      <c r="F7" s="20">
        <v>36560422</v>
      </c>
      <c r="G7" s="20">
        <v>13089711</v>
      </c>
      <c r="H7" s="20">
        <v>268252</v>
      </c>
      <c r="I7" s="20">
        <v>375782</v>
      </c>
      <c r="J7" s="20">
        <v>13733745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13733745</v>
      </c>
      <c r="X7" s="20">
        <v>33659398</v>
      </c>
      <c r="Y7" s="20">
        <v>-19925653</v>
      </c>
      <c r="Z7" s="21">
        <v>-59.197888803596541</v>
      </c>
      <c r="AA7" s="22">
        <v>36560422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>
        <v>-15078592</v>
      </c>
      <c r="F8" s="20">
        <v>-15078592</v>
      </c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>
        <v>-15078592</v>
      </c>
      <c r="Y8" s="20">
        <v>14966363</v>
      </c>
      <c r="Z8" s="21">
        <v>-99.255706368339958</v>
      </c>
      <c r="AA8" s="22">
        <v>-15078592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-8499768</v>
      </c>
      <c r="D10" s="18"/>
      <c r="E10" s="19">
        <v>1319558</v>
      </c>
      <c r="F10" s="20">
        <v>1319558</v>
      </c>
      <c r="G10" s="20">
        <v>-8694219</v>
      </c>
      <c r="H10" s="20">
        <v>-203437</v>
      </c>
      <c r="I10" s="20">
        <v>-27916</v>
      </c>
      <c r="J10" s="20">
        <v>-8925572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-8925572</v>
      </c>
      <c r="X10" s="20">
        <v>1132057</v>
      </c>
      <c r="Y10" s="20">
        <v>-10057629</v>
      </c>
      <c r="Z10" s="21">
        <v>-888.43839135308565</v>
      </c>
      <c r="AA10" s="22">
        <v>1319558</v>
      </c>
    </row>
    <row r="11" spans="1:27" x14ac:dyDescent="0.25">
      <c r="A11" s="23" t="s">
        <v>39</v>
      </c>
      <c r="B11" s="17" t="s">
        <v>32</v>
      </c>
      <c r="C11" s="18">
        <v>4068514</v>
      </c>
      <c r="D11" s="18"/>
      <c r="E11" s="19"/>
      <c r="F11" s="20"/>
      <c r="G11" s="24">
        <v>4068514</v>
      </c>
      <c r="H11" s="24">
        <v>101107</v>
      </c>
      <c r="I11" s="24">
        <v>269914</v>
      </c>
      <c r="J11" s="20">
        <v>4439535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4439535</v>
      </c>
      <c r="X11" s="20"/>
      <c r="Y11" s="24">
        <v>4439535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-85304061</v>
      </c>
      <c r="D13" s="29">
        <f>SUM(D6:D12)</f>
        <v>0</v>
      </c>
      <c r="E13" s="30">
        <f t="shared" si="0"/>
        <v>79035503</v>
      </c>
      <c r="F13" s="31">
        <f t="shared" si="0"/>
        <v>79035503</v>
      </c>
      <c r="G13" s="31">
        <f t="shared" si="0"/>
        <v>-89526107</v>
      </c>
      <c r="H13" s="31">
        <f t="shared" si="0"/>
        <v>-803524</v>
      </c>
      <c r="I13" s="31">
        <f t="shared" si="0"/>
        <v>1332988</v>
      </c>
      <c r="J13" s="31">
        <f t="shared" si="0"/>
        <v>-88996643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-88996643</v>
      </c>
      <c r="X13" s="31">
        <f t="shared" si="0"/>
        <v>52639394</v>
      </c>
      <c r="Y13" s="31">
        <f t="shared" si="0"/>
        <v>-141636037</v>
      </c>
      <c r="Z13" s="32">
        <f>+IF(X13&lt;&gt;0,+(Y13/X13)*100,0)</f>
        <v>-269.06851739212652</v>
      </c>
      <c r="AA13" s="33">
        <f>SUM(AA6:AA12)</f>
        <v>79035503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136080309</v>
      </c>
      <c r="D17" s="18"/>
      <c r="E17" s="19">
        <v>4339007</v>
      </c>
      <c r="F17" s="20">
        <v>4339007</v>
      </c>
      <c r="G17" s="24">
        <v>136541671</v>
      </c>
      <c r="H17" s="24">
        <v>-461361</v>
      </c>
      <c r="I17" s="24">
        <v>1333317</v>
      </c>
      <c r="J17" s="20">
        <v>137413627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137413627</v>
      </c>
      <c r="X17" s="20">
        <v>1974854</v>
      </c>
      <c r="Y17" s="24">
        <v>135438773</v>
      </c>
      <c r="Z17" s="25">
        <v>6858.1663758434797</v>
      </c>
      <c r="AA17" s="26">
        <v>4339007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136080309</v>
      </c>
      <c r="D25" s="29">
        <f t="shared" ref="D25:Y25" si="1">SUM(D15:D24)</f>
        <v>0</v>
      </c>
      <c r="E25" s="35">
        <f t="shared" si="1"/>
        <v>4339007</v>
      </c>
      <c r="F25" s="36">
        <f t="shared" si="1"/>
        <v>4339007</v>
      </c>
      <c r="G25" s="36">
        <f t="shared" si="1"/>
        <v>136541671</v>
      </c>
      <c r="H25" s="36">
        <f t="shared" si="1"/>
        <v>-461361</v>
      </c>
      <c r="I25" s="36">
        <f t="shared" si="1"/>
        <v>1333317</v>
      </c>
      <c r="J25" s="36">
        <f t="shared" si="1"/>
        <v>137413627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137413627</v>
      </c>
      <c r="X25" s="36">
        <f t="shared" si="1"/>
        <v>1974854</v>
      </c>
      <c r="Y25" s="36">
        <f t="shared" si="1"/>
        <v>135438773</v>
      </c>
      <c r="Z25" s="37">
        <f>+IF(X25&lt;&gt;0,+(Y25/X25)*100,0)</f>
        <v>6858.1663758434797</v>
      </c>
      <c r="AA25" s="38">
        <f>SUM(AA15:AA24)</f>
        <v>4339007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50776248</v>
      </c>
      <c r="D26" s="29">
        <f>+D13+D25</f>
        <v>0</v>
      </c>
      <c r="E26" s="30">
        <f t="shared" si="2"/>
        <v>83374510</v>
      </c>
      <c r="F26" s="31">
        <f t="shared" si="2"/>
        <v>83374510</v>
      </c>
      <c r="G26" s="31">
        <f t="shared" si="2"/>
        <v>47015564</v>
      </c>
      <c r="H26" s="31">
        <f t="shared" si="2"/>
        <v>-1264885</v>
      </c>
      <c r="I26" s="31">
        <f t="shared" si="2"/>
        <v>2666305</v>
      </c>
      <c r="J26" s="31">
        <f t="shared" si="2"/>
        <v>48416984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48416984</v>
      </c>
      <c r="X26" s="31">
        <f t="shared" si="2"/>
        <v>54614248</v>
      </c>
      <c r="Y26" s="31">
        <f t="shared" si="2"/>
        <v>-6197264</v>
      </c>
      <c r="Z26" s="32">
        <f>+IF(X26&lt;&gt;0,+(Y26/X26)*100,0)</f>
        <v>-11.347339251105316</v>
      </c>
      <c r="AA26" s="33">
        <f>+AA13+AA25</f>
        <v>83374510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-46947</v>
      </c>
      <c r="D31" s="18"/>
      <c r="E31" s="19"/>
      <c r="F31" s="20"/>
      <c r="G31" s="20">
        <v>-46978</v>
      </c>
      <c r="H31" s="20">
        <v>-396</v>
      </c>
      <c r="I31" s="20"/>
      <c r="J31" s="20">
        <v>-47374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-47374</v>
      </c>
      <c r="X31" s="20"/>
      <c r="Y31" s="20">
        <v>-47374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-102099212</v>
      </c>
      <c r="D32" s="18"/>
      <c r="E32" s="19">
        <v>-4800000</v>
      </c>
      <c r="F32" s="20">
        <v>-4800000</v>
      </c>
      <c r="G32" s="20">
        <v>-107678621</v>
      </c>
      <c r="H32" s="20">
        <v>-1476376</v>
      </c>
      <c r="I32" s="20">
        <v>-625638</v>
      </c>
      <c r="J32" s="20">
        <v>-109780635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-109780635</v>
      </c>
      <c r="X32" s="20">
        <v>-2550000</v>
      </c>
      <c r="Y32" s="20">
        <v>-107230635</v>
      </c>
      <c r="Z32" s="21">
        <v>4205.1229411764707</v>
      </c>
      <c r="AA32" s="22">
        <v>-4800000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1537502</v>
      </c>
      <c r="D34" s="18"/>
      <c r="E34" s="19"/>
      <c r="F34" s="20"/>
      <c r="G34" s="20">
        <v>1446200</v>
      </c>
      <c r="H34" s="20">
        <v>91302</v>
      </c>
      <c r="I34" s="20"/>
      <c r="J34" s="20">
        <v>1537502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1537502</v>
      </c>
      <c r="X34" s="20"/>
      <c r="Y34" s="20">
        <v>1537502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45088474</v>
      </c>
      <c r="D35" s="18"/>
      <c r="E35" s="19">
        <v>2297674</v>
      </c>
      <c r="F35" s="20">
        <v>2297674</v>
      </c>
      <c r="G35" s="20">
        <v>45314753</v>
      </c>
      <c r="H35" s="20">
        <v>205393</v>
      </c>
      <c r="I35" s="20">
        <v>206651</v>
      </c>
      <c r="J35" s="20">
        <v>45726797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45726797</v>
      </c>
      <c r="X35" s="20">
        <v>574419</v>
      </c>
      <c r="Y35" s="20">
        <v>45152378</v>
      </c>
      <c r="Z35" s="21">
        <v>7860.530031214148</v>
      </c>
      <c r="AA35" s="22">
        <v>2297674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-63736438</v>
      </c>
      <c r="D37" s="29">
        <f t="shared" ref="D37:Y37" si="3">SUM(D29:D36)</f>
        <v>0</v>
      </c>
      <c r="E37" s="30">
        <f t="shared" si="3"/>
        <v>-2502326</v>
      </c>
      <c r="F37" s="31">
        <f t="shared" si="3"/>
        <v>-2502326</v>
      </c>
      <c r="G37" s="31">
        <f t="shared" si="3"/>
        <v>-69180901</v>
      </c>
      <c r="H37" s="31">
        <f t="shared" si="3"/>
        <v>-1180077</v>
      </c>
      <c r="I37" s="31">
        <f t="shared" si="3"/>
        <v>-418987</v>
      </c>
      <c r="J37" s="31">
        <f t="shared" si="3"/>
        <v>-70779965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-70779965</v>
      </c>
      <c r="X37" s="31">
        <f t="shared" si="3"/>
        <v>-1975581</v>
      </c>
      <c r="Y37" s="31">
        <f t="shared" si="3"/>
        <v>-68804384</v>
      </c>
      <c r="Z37" s="32">
        <f>+IF(X37&lt;&gt;0,+(Y37/X37)*100,0)</f>
        <v>3482.7417352161215</v>
      </c>
      <c r="AA37" s="33">
        <f>SUM(AA29:AA36)</f>
        <v>-2502326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7335039</v>
      </c>
      <c r="D40" s="18"/>
      <c r="E40" s="19">
        <v>6000000</v>
      </c>
      <c r="F40" s="20">
        <v>6000000</v>
      </c>
      <c r="G40" s="20">
        <v>6016124</v>
      </c>
      <c r="H40" s="20">
        <v>1318915</v>
      </c>
      <c r="I40" s="20"/>
      <c r="J40" s="20">
        <v>7335039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7335039</v>
      </c>
      <c r="X40" s="20">
        <v>3750000</v>
      </c>
      <c r="Y40" s="20">
        <v>3585039</v>
      </c>
      <c r="Z40" s="21">
        <v>95.601039999999998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7335039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6016124</v>
      </c>
      <c r="H43" s="36">
        <f t="shared" si="4"/>
        <v>1318915</v>
      </c>
      <c r="I43" s="36">
        <f t="shared" si="4"/>
        <v>0</v>
      </c>
      <c r="J43" s="36">
        <f t="shared" si="4"/>
        <v>7335039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7335039</v>
      </c>
      <c r="X43" s="36">
        <f t="shared" si="4"/>
        <v>3750000</v>
      </c>
      <c r="Y43" s="36">
        <f t="shared" si="4"/>
        <v>3585039</v>
      </c>
      <c r="Z43" s="37">
        <f>+IF(X43&lt;&gt;0,+(Y43/X43)*100,0)</f>
        <v>95.601039999999998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-56401399</v>
      </c>
      <c r="D44" s="29">
        <f>+D37+D43</f>
        <v>0</v>
      </c>
      <c r="E44" s="30">
        <f t="shared" si="5"/>
        <v>3497674</v>
      </c>
      <c r="F44" s="31">
        <f t="shared" si="5"/>
        <v>3497674</v>
      </c>
      <c r="G44" s="31">
        <f t="shared" si="5"/>
        <v>-63164777</v>
      </c>
      <c r="H44" s="31">
        <f t="shared" si="5"/>
        <v>138838</v>
      </c>
      <c r="I44" s="31">
        <f t="shared" si="5"/>
        <v>-418987</v>
      </c>
      <c r="J44" s="31">
        <f t="shared" si="5"/>
        <v>-63444926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-63444926</v>
      </c>
      <c r="X44" s="31">
        <f t="shared" si="5"/>
        <v>1774419</v>
      </c>
      <c r="Y44" s="31">
        <f t="shared" si="5"/>
        <v>-65219345</v>
      </c>
      <c r="Z44" s="32">
        <f>+IF(X44&lt;&gt;0,+(Y44/X44)*100,0)</f>
        <v>-3675.5323855301372</v>
      </c>
      <c r="AA44" s="33">
        <f>+AA37+AA43</f>
        <v>3497674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107177647</v>
      </c>
      <c r="D45" s="42">
        <f t="shared" si="6"/>
        <v>0</v>
      </c>
      <c r="E45" s="43">
        <f t="shared" si="6"/>
        <v>79876836</v>
      </c>
      <c r="F45" s="44">
        <f t="shared" si="6"/>
        <v>79876836</v>
      </c>
      <c r="G45" s="44">
        <f t="shared" si="6"/>
        <v>110180341</v>
      </c>
      <c r="H45" s="44">
        <f t="shared" si="6"/>
        <v>-1403723</v>
      </c>
      <c r="I45" s="44">
        <f t="shared" si="6"/>
        <v>3085292</v>
      </c>
      <c r="J45" s="44">
        <f t="shared" si="6"/>
        <v>111861910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111861910</v>
      </c>
      <c r="X45" s="44">
        <f t="shared" si="6"/>
        <v>52839829</v>
      </c>
      <c r="Y45" s="44">
        <f t="shared" si="6"/>
        <v>59022081</v>
      </c>
      <c r="Z45" s="45">
        <f>+IF(X45&lt;&gt;0,+(Y45/X45)*100,0)</f>
        <v>111.69998487315316</v>
      </c>
      <c r="AA45" s="46">
        <f>+AA26-AA44</f>
        <v>79876836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245723110</v>
      </c>
      <c r="D47" s="18"/>
      <c r="E47" s="19">
        <v>84048923</v>
      </c>
      <c r="F47" s="20">
        <v>84048923</v>
      </c>
      <c r="G47" s="20">
        <v>247019254</v>
      </c>
      <c r="H47" s="20">
        <v>437063</v>
      </c>
      <c r="I47" s="20">
        <v>3110287</v>
      </c>
      <c r="J47" s="20">
        <v>250566604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250566604</v>
      </c>
      <c r="X47" s="20">
        <v>57011916</v>
      </c>
      <c r="Y47" s="20">
        <v>193554688</v>
      </c>
      <c r="Z47" s="47">
        <v>339.49865498293377</v>
      </c>
      <c r="AA47" s="22">
        <v>84048923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245723110</v>
      </c>
      <c r="D50" s="50">
        <f t="shared" ref="D50:Y50" si="7">SUM(D47:D49)</f>
        <v>0</v>
      </c>
      <c r="E50" s="51">
        <f t="shared" si="7"/>
        <v>84048923</v>
      </c>
      <c r="F50" s="52">
        <f t="shared" si="7"/>
        <v>84048923</v>
      </c>
      <c r="G50" s="52">
        <f t="shared" si="7"/>
        <v>247019254</v>
      </c>
      <c r="H50" s="52">
        <f t="shared" si="7"/>
        <v>437063</v>
      </c>
      <c r="I50" s="52">
        <f t="shared" si="7"/>
        <v>3110287</v>
      </c>
      <c r="J50" s="52">
        <f t="shared" si="7"/>
        <v>250566604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250566604</v>
      </c>
      <c r="X50" s="52">
        <f t="shared" si="7"/>
        <v>57011916</v>
      </c>
      <c r="Y50" s="52">
        <f t="shared" si="7"/>
        <v>193554688</v>
      </c>
      <c r="Z50" s="53">
        <f>+IF(X50&lt;&gt;0,+(Y50/X50)*100,0)</f>
        <v>339.49865498293377</v>
      </c>
      <c r="AA50" s="54">
        <f>SUM(AA47:AA49)</f>
        <v>84048923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90169587</v>
      </c>
      <c r="D6" s="18"/>
      <c r="E6" s="19">
        <v>169402286</v>
      </c>
      <c r="F6" s="20">
        <v>169402286</v>
      </c>
      <c r="G6" s="20">
        <v>89331054</v>
      </c>
      <c r="H6" s="20">
        <v>3602558</v>
      </c>
      <c r="I6" s="20">
        <v>2988787</v>
      </c>
      <c r="J6" s="20">
        <v>95922399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95922399</v>
      </c>
      <c r="X6" s="20">
        <v>46383254</v>
      </c>
      <c r="Y6" s="20">
        <v>49539145</v>
      </c>
      <c r="Z6" s="21">
        <v>106.80394480301017</v>
      </c>
      <c r="AA6" s="22">
        <v>169402286</v>
      </c>
    </row>
    <row r="7" spans="1:27" x14ac:dyDescent="0.25">
      <c r="A7" s="23" t="s">
        <v>35</v>
      </c>
      <c r="B7" s="17" t="s">
        <v>32</v>
      </c>
      <c r="C7" s="18">
        <v>552062132</v>
      </c>
      <c r="D7" s="18"/>
      <c r="E7" s="19">
        <v>709726555</v>
      </c>
      <c r="F7" s="20">
        <v>709726555</v>
      </c>
      <c r="G7" s="20">
        <v>566963744</v>
      </c>
      <c r="H7" s="20">
        <v>12702399</v>
      </c>
      <c r="I7" s="20">
        <v>15594217</v>
      </c>
      <c r="J7" s="20">
        <v>595260360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595260360</v>
      </c>
      <c r="X7" s="20">
        <v>782790286</v>
      </c>
      <c r="Y7" s="20">
        <v>-187529926</v>
      </c>
      <c r="Z7" s="21">
        <v>-23.956598510983564</v>
      </c>
      <c r="AA7" s="22">
        <v>709726555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-34351746</v>
      </c>
      <c r="D10" s="18"/>
      <c r="E10" s="19"/>
      <c r="F10" s="20"/>
      <c r="G10" s="20">
        <v>-34896311</v>
      </c>
      <c r="H10" s="20">
        <v>-1061302</v>
      </c>
      <c r="I10" s="20">
        <v>-771225</v>
      </c>
      <c r="J10" s="20">
        <v>-36728838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-36728838</v>
      </c>
      <c r="X10" s="20"/>
      <c r="Y10" s="20">
        <v>-36728838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375350</v>
      </c>
      <c r="D11" s="18"/>
      <c r="E11" s="19"/>
      <c r="F11" s="20"/>
      <c r="G11" s="24">
        <v>401199</v>
      </c>
      <c r="H11" s="24">
        <v>-650817</v>
      </c>
      <c r="I11" s="24">
        <v>35036</v>
      </c>
      <c r="J11" s="20">
        <v>-214582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-214582</v>
      </c>
      <c r="X11" s="20"/>
      <c r="Y11" s="24">
        <v>-214582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607582876</v>
      </c>
      <c r="D13" s="29">
        <f>SUM(D6:D12)</f>
        <v>0</v>
      </c>
      <c r="E13" s="30">
        <f t="shared" si="0"/>
        <v>879128841</v>
      </c>
      <c r="F13" s="31">
        <f t="shared" si="0"/>
        <v>879128841</v>
      </c>
      <c r="G13" s="31">
        <f t="shared" si="0"/>
        <v>621127239</v>
      </c>
      <c r="H13" s="31">
        <f t="shared" si="0"/>
        <v>14592838</v>
      </c>
      <c r="I13" s="31">
        <f t="shared" si="0"/>
        <v>17846815</v>
      </c>
      <c r="J13" s="31">
        <f t="shared" si="0"/>
        <v>653566892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653566892</v>
      </c>
      <c r="X13" s="31">
        <f t="shared" si="0"/>
        <v>829173540</v>
      </c>
      <c r="Y13" s="31">
        <f t="shared" si="0"/>
        <v>-175606648</v>
      </c>
      <c r="Z13" s="32">
        <f>+IF(X13&lt;&gt;0,+(Y13/X13)*100,0)</f>
        <v>-21.178515657892316</v>
      </c>
      <c r="AA13" s="33">
        <f>SUM(AA6:AA12)</f>
        <v>879128841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-27555933</v>
      </c>
      <c r="D17" s="18"/>
      <c r="E17" s="19">
        <v>-6372504</v>
      </c>
      <c r="F17" s="20">
        <v>-6372504</v>
      </c>
      <c r="G17" s="24">
        <v>-27555933</v>
      </c>
      <c r="H17" s="24"/>
      <c r="I17" s="24"/>
      <c r="J17" s="20">
        <v>-27555933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-27555933</v>
      </c>
      <c r="X17" s="20">
        <v>-1593126</v>
      </c>
      <c r="Y17" s="24">
        <v>-25962807</v>
      </c>
      <c r="Z17" s="25">
        <v>1629.6769370407612</v>
      </c>
      <c r="AA17" s="26">
        <v>-6372504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-27555933</v>
      </c>
      <c r="D25" s="29">
        <f t="shared" ref="D25:Y25" si="1">SUM(D15:D24)</f>
        <v>0</v>
      </c>
      <c r="E25" s="35">
        <f t="shared" si="1"/>
        <v>-6372504</v>
      </c>
      <c r="F25" s="36">
        <f t="shared" si="1"/>
        <v>-6372504</v>
      </c>
      <c r="G25" s="36">
        <f t="shared" si="1"/>
        <v>-27555933</v>
      </c>
      <c r="H25" s="36">
        <f t="shared" si="1"/>
        <v>0</v>
      </c>
      <c r="I25" s="36">
        <f t="shared" si="1"/>
        <v>0</v>
      </c>
      <c r="J25" s="36">
        <f t="shared" si="1"/>
        <v>-27555933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-27555933</v>
      </c>
      <c r="X25" s="36">
        <f t="shared" si="1"/>
        <v>-1593126</v>
      </c>
      <c r="Y25" s="36">
        <f t="shared" si="1"/>
        <v>-25962807</v>
      </c>
      <c r="Z25" s="37">
        <f>+IF(X25&lt;&gt;0,+(Y25/X25)*100,0)</f>
        <v>1629.6769370407612</v>
      </c>
      <c r="AA25" s="38">
        <f>SUM(AA15:AA24)</f>
        <v>-6372504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580026943</v>
      </c>
      <c r="D26" s="29">
        <f>+D13+D25</f>
        <v>0</v>
      </c>
      <c r="E26" s="30">
        <f t="shared" si="2"/>
        <v>872756337</v>
      </c>
      <c r="F26" s="31">
        <f t="shared" si="2"/>
        <v>872756337</v>
      </c>
      <c r="G26" s="31">
        <f t="shared" si="2"/>
        <v>593571306</v>
      </c>
      <c r="H26" s="31">
        <f t="shared" si="2"/>
        <v>14592838</v>
      </c>
      <c r="I26" s="31">
        <f t="shared" si="2"/>
        <v>17846815</v>
      </c>
      <c r="J26" s="31">
        <f t="shared" si="2"/>
        <v>626010959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626010959</v>
      </c>
      <c r="X26" s="31">
        <f t="shared" si="2"/>
        <v>827580414</v>
      </c>
      <c r="Y26" s="31">
        <f t="shared" si="2"/>
        <v>-201569455</v>
      </c>
      <c r="Z26" s="32">
        <f>+IF(X26&lt;&gt;0,+(Y26/X26)*100,0)</f>
        <v>-24.35647963510166</v>
      </c>
      <c r="AA26" s="33">
        <f>+AA13+AA25</f>
        <v>872756337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-126852</v>
      </c>
      <c r="D31" s="18"/>
      <c r="E31" s="19"/>
      <c r="F31" s="20"/>
      <c r="G31" s="20">
        <v>-128760</v>
      </c>
      <c r="H31" s="20">
        <v>-758</v>
      </c>
      <c r="I31" s="20">
        <v>-3146</v>
      </c>
      <c r="J31" s="20">
        <v>-132664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-132664</v>
      </c>
      <c r="X31" s="20"/>
      <c r="Y31" s="20">
        <v>-132664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-87628967</v>
      </c>
      <c r="D32" s="18"/>
      <c r="E32" s="19">
        <v>1516161</v>
      </c>
      <c r="F32" s="20">
        <v>1516161</v>
      </c>
      <c r="G32" s="20">
        <v>-97671539</v>
      </c>
      <c r="H32" s="20">
        <v>-850777</v>
      </c>
      <c r="I32" s="20">
        <v>-1495246</v>
      </c>
      <c r="J32" s="20">
        <v>-100017562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-100017562</v>
      </c>
      <c r="X32" s="20">
        <v>379029</v>
      </c>
      <c r="Y32" s="20">
        <v>-100396591</v>
      </c>
      <c r="Z32" s="21">
        <v>-26487.838925253742</v>
      </c>
      <c r="AA32" s="22">
        <v>1516161</v>
      </c>
    </row>
    <row r="33" spans="1:27" x14ac:dyDescent="0.25">
      <c r="A33" s="23" t="s">
        <v>60</v>
      </c>
      <c r="B33" s="17" t="s">
        <v>32</v>
      </c>
      <c r="C33" s="18">
        <v>-22675675</v>
      </c>
      <c r="D33" s="18"/>
      <c r="E33" s="19"/>
      <c r="F33" s="20"/>
      <c r="G33" s="20">
        <v>-22675675</v>
      </c>
      <c r="H33" s="20">
        <v>-11474</v>
      </c>
      <c r="I33" s="20"/>
      <c r="J33" s="20">
        <v>-22687149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-22687149</v>
      </c>
      <c r="X33" s="20"/>
      <c r="Y33" s="20">
        <v>-22687149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49275499</v>
      </c>
      <c r="D35" s="18"/>
      <c r="E35" s="19"/>
      <c r="F35" s="20"/>
      <c r="G35" s="20">
        <v>51830073</v>
      </c>
      <c r="H35" s="20">
        <v>1530644</v>
      </c>
      <c r="I35" s="20">
        <v>1564130</v>
      </c>
      <c r="J35" s="20">
        <v>54924847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54924847</v>
      </c>
      <c r="X35" s="20"/>
      <c r="Y35" s="20">
        <v>54924847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-61155995</v>
      </c>
      <c r="D37" s="29">
        <f t="shared" ref="D37:Y37" si="3">SUM(D29:D36)</f>
        <v>0</v>
      </c>
      <c r="E37" s="30">
        <f t="shared" si="3"/>
        <v>1516161</v>
      </c>
      <c r="F37" s="31">
        <f t="shared" si="3"/>
        <v>1516161</v>
      </c>
      <c r="G37" s="31">
        <f t="shared" si="3"/>
        <v>-68645901</v>
      </c>
      <c r="H37" s="31">
        <f t="shared" si="3"/>
        <v>667635</v>
      </c>
      <c r="I37" s="31">
        <f t="shared" si="3"/>
        <v>65738</v>
      </c>
      <c r="J37" s="31">
        <f t="shared" si="3"/>
        <v>-67912528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-67912528</v>
      </c>
      <c r="X37" s="31">
        <f t="shared" si="3"/>
        <v>379029</v>
      </c>
      <c r="Y37" s="31">
        <f t="shared" si="3"/>
        <v>-68291557</v>
      </c>
      <c r="Z37" s="32">
        <f>+IF(X37&lt;&gt;0,+(Y37/X37)*100,0)</f>
        <v>-18017.50182703698</v>
      </c>
      <c r="AA37" s="33">
        <f>SUM(AA29:AA36)</f>
        <v>1516161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3630812</v>
      </c>
      <c r="D43" s="29">
        <f t="shared" ref="D43:Y43" si="4">SUM(D39:D42)</f>
        <v>0</v>
      </c>
      <c r="E43" s="35">
        <f t="shared" si="4"/>
        <v>4820231</v>
      </c>
      <c r="F43" s="36">
        <f t="shared" si="4"/>
        <v>4820231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4820231</v>
      </c>
      <c r="Y43" s="36">
        <f t="shared" si="4"/>
        <v>-1189419</v>
      </c>
      <c r="Z43" s="37">
        <f>+IF(X43&lt;&gt;0,+(Y43/X43)*100,0)</f>
        <v>-24.675560154689684</v>
      </c>
      <c r="AA43" s="38">
        <f>SUM(AA39:AA42)</f>
        <v>4820231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-57525183</v>
      </c>
      <c r="D44" s="29">
        <f>+D37+D43</f>
        <v>0</v>
      </c>
      <c r="E44" s="30">
        <f t="shared" si="5"/>
        <v>6336392</v>
      </c>
      <c r="F44" s="31">
        <f t="shared" si="5"/>
        <v>6336392</v>
      </c>
      <c r="G44" s="31">
        <f t="shared" si="5"/>
        <v>-65015089</v>
      </c>
      <c r="H44" s="31">
        <f t="shared" si="5"/>
        <v>667635</v>
      </c>
      <c r="I44" s="31">
        <f t="shared" si="5"/>
        <v>65738</v>
      </c>
      <c r="J44" s="31">
        <f t="shared" si="5"/>
        <v>-64281716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-64281716</v>
      </c>
      <c r="X44" s="31">
        <f t="shared" si="5"/>
        <v>5199260</v>
      </c>
      <c r="Y44" s="31">
        <f t="shared" si="5"/>
        <v>-69480976</v>
      </c>
      <c r="Z44" s="32">
        <f>+IF(X44&lt;&gt;0,+(Y44/X44)*100,0)</f>
        <v>-1336.3627900893589</v>
      </c>
      <c r="AA44" s="33">
        <f>+AA37+AA43</f>
        <v>6336392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637552126</v>
      </c>
      <c r="D45" s="42">
        <f t="shared" si="6"/>
        <v>0</v>
      </c>
      <c r="E45" s="43">
        <f t="shared" si="6"/>
        <v>866419945</v>
      </c>
      <c r="F45" s="44">
        <f t="shared" si="6"/>
        <v>866419945</v>
      </c>
      <c r="G45" s="44">
        <f t="shared" si="6"/>
        <v>658586395</v>
      </c>
      <c r="H45" s="44">
        <f t="shared" si="6"/>
        <v>13925203</v>
      </c>
      <c r="I45" s="44">
        <f t="shared" si="6"/>
        <v>17781077</v>
      </c>
      <c r="J45" s="44">
        <f t="shared" si="6"/>
        <v>690292675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690292675</v>
      </c>
      <c r="X45" s="44">
        <f t="shared" si="6"/>
        <v>822381154</v>
      </c>
      <c r="Y45" s="44">
        <f t="shared" si="6"/>
        <v>-132088479</v>
      </c>
      <c r="Z45" s="45">
        <f>+IF(X45&lt;&gt;0,+(Y45/X45)*100,0)</f>
        <v>-16.061710358698225</v>
      </c>
      <c r="AA45" s="46">
        <f>+AA26-AA44</f>
        <v>866419945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-308108489</v>
      </c>
      <c r="D47" s="18"/>
      <c r="E47" s="19">
        <v>64095311</v>
      </c>
      <c r="F47" s="20">
        <v>64095311</v>
      </c>
      <c r="G47" s="20">
        <v>-98896062</v>
      </c>
      <c r="H47" s="20">
        <v>1937309</v>
      </c>
      <c r="I47" s="20">
        <v>-184396890</v>
      </c>
      <c r="J47" s="20">
        <v>-281355643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-281355643</v>
      </c>
      <c r="X47" s="20">
        <v>20056520</v>
      </c>
      <c r="Y47" s="20">
        <v>-301412163</v>
      </c>
      <c r="Z47" s="47">
        <v>-1502.8138630230967</v>
      </c>
      <c r="AA47" s="22">
        <v>64095311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-308108489</v>
      </c>
      <c r="D50" s="50">
        <f t="shared" ref="D50:Y50" si="7">SUM(D47:D49)</f>
        <v>0</v>
      </c>
      <c r="E50" s="51">
        <f t="shared" si="7"/>
        <v>64095311</v>
      </c>
      <c r="F50" s="52">
        <f t="shared" si="7"/>
        <v>64095311</v>
      </c>
      <c r="G50" s="52">
        <f t="shared" si="7"/>
        <v>-98896062</v>
      </c>
      <c r="H50" s="52">
        <f t="shared" si="7"/>
        <v>1937309</v>
      </c>
      <c r="I50" s="52">
        <f t="shared" si="7"/>
        <v>-184396890</v>
      </c>
      <c r="J50" s="52">
        <f t="shared" si="7"/>
        <v>-281355643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-281355643</v>
      </c>
      <c r="X50" s="52">
        <f t="shared" si="7"/>
        <v>20056520</v>
      </c>
      <c r="Y50" s="52">
        <f t="shared" si="7"/>
        <v>-301412163</v>
      </c>
      <c r="Z50" s="53">
        <f>+IF(X50&lt;&gt;0,+(Y50/X50)*100,0)</f>
        <v>-1502.8138630230967</v>
      </c>
      <c r="AA50" s="54">
        <f>SUM(AA47:AA49)</f>
        <v>64095311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435024526</v>
      </c>
      <c r="D6" s="18"/>
      <c r="E6" s="19">
        <v>39251563</v>
      </c>
      <c r="F6" s="20">
        <v>39251563</v>
      </c>
      <c r="G6" s="20">
        <v>448013069</v>
      </c>
      <c r="H6" s="20">
        <v>3572310</v>
      </c>
      <c r="I6" s="20">
        <v>4035541</v>
      </c>
      <c r="J6" s="20">
        <v>455620920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455620920</v>
      </c>
      <c r="X6" s="20">
        <v>8804524</v>
      </c>
      <c r="Y6" s="20">
        <v>446816396</v>
      </c>
      <c r="Z6" s="21">
        <v>5074.8501111474052</v>
      </c>
      <c r="AA6" s="22">
        <v>39251563</v>
      </c>
    </row>
    <row r="7" spans="1:27" x14ac:dyDescent="0.25">
      <c r="A7" s="23" t="s">
        <v>35</v>
      </c>
      <c r="B7" s="17" t="s">
        <v>32</v>
      </c>
      <c r="C7" s="18">
        <v>69960772</v>
      </c>
      <c r="D7" s="18"/>
      <c r="E7" s="19">
        <v>60378330</v>
      </c>
      <c r="F7" s="20">
        <v>60378330</v>
      </c>
      <c r="G7" s="20">
        <v>70589777</v>
      </c>
      <c r="H7" s="20">
        <v>1409617</v>
      </c>
      <c r="I7" s="20">
        <v>1387965</v>
      </c>
      <c r="J7" s="20">
        <v>73387359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73387359</v>
      </c>
      <c r="X7" s="20">
        <v>29472138</v>
      </c>
      <c r="Y7" s="20">
        <v>43915221</v>
      </c>
      <c r="Z7" s="21">
        <v>149.00588820532803</v>
      </c>
      <c r="AA7" s="22">
        <v>60378330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-72341837</v>
      </c>
      <c r="D10" s="18"/>
      <c r="E10" s="19">
        <v>-218835</v>
      </c>
      <c r="F10" s="20">
        <v>-218835</v>
      </c>
      <c r="G10" s="20">
        <v>-73370571</v>
      </c>
      <c r="H10" s="20">
        <v>-960777</v>
      </c>
      <c r="I10" s="20">
        <v>-912678</v>
      </c>
      <c r="J10" s="20">
        <v>-75244026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-75244026</v>
      </c>
      <c r="X10" s="20">
        <v>-43970</v>
      </c>
      <c r="Y10" s="20">
        <v>-75200056</v>
      </c>
      <c r="Z10" s="21">
        <v>171025.82670002276</v>
      </c>
      <c r="AA10" s="22">
        <v>-218835</v>
      </c>
    </row>
    <row r="11" spans="1:27" x14ac:dyDescent="0.25">
      <c r="A11" s="23" t="s">
        <v>39</v>
      </c>
      <c r="B11" s="17" t="s">
        <v>32</v>
      </c>
      <c r="C11" s="18">
        <v>-10807410</v>
      </c>
      <c r="D11" s="18"/>
      <c r="E11" s="19">
        <v>45000</v>
      </c>
      <c r="F11" s="20">
        <v>45000</v>
      </c>
      <c r="G11" s="24">
        <v>-10613016</v>
      </c>
      <c r="H11" s="24">
        <v>-1509310</v>
      </c>
      <c r="I11" s="24">
        <v>-43065</v>
      </c>
      <c r="J11" s="20">
        <v>-12165391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-12165391</v>
      </c>
      <c r="X11" s="20">
        <v>15000</v>
      </c>
      <c r="Y11" s="24">
        <v>-12180391</v>
      </c>
      <c r="Z11" s="25">
        <v>-81202.606666666674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421376507</v>
      </c>
      <c r="D13" s="29">
        <f>SUM(D6:D12)</f>
        <v>0</v>
      </c>
      <c r="E13" s="30">
        <f t="shared" si="0"/>
        <v>99456058</v>
      </c>
      <c r="F13" s="31">
        <f t="shared" si="0"/>
        <v>99456058</v>
      </c>
      <c r="G13" s="31">
        <f t="shared" si="0"/>
        <v>434159715</v>
      </c>
      <c r="H13" s="31">
        <f t="shared" si="0"/>
        <v>2511840</v>
      </c>
      <c r="I13" s="31">
        <f t="shared" si="0"/>
        <v>4467763</v>
      </c>
      <c r="J13" s="31">
        <f t="shared" si="0"/>
        <v>441139318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441139318</v>
      </c>
      <c r="X13" s="31">
        <f t="shared" si="0"/>
        <v>38247692</v>
      </c>
      <c r="Y13" s="31">
        <f t="shared" si="0"/>
        <v>402891626</v>
      </c>
      <c r="Z13" s="32">
        <f>+IF(X13&lt;&gt;0,+(Y13/X13)*100,0)</f>
        <v>1053.3750010327419</v>
      </c>
      <c r="AA13" s="33">
        <f>SUM(AA6:AA12)</f>
        <v>99456058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116909755</v>
      </c>
      <c r="D17" s="18"/>
      <c r="E17" s="19">
        <v>55983349</v>
      </c>
      <c r="F17" s="20">
        <v>55983349</v>
      </c>
      <c r="G17" s="24">
        <v>88021377</v>
      </c>
      <c r="H17" s="24">
        <v>28653192</v>
      </c>
      <c r="I17" s="24">
        <v>-1356456</v>
      </c>
      <c r="J17" s="20">
        <v>115318113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115318113</v>
      </c>
      <c r="X17" s="20">
        <v>66292955</v>
      </c>
      <c r="Y17" s="24">
        <v>49025158</v>
      </c>
      <c r="Z17" s="25">
        <v>73.952289500445417</v>
      </c>
      <c r="AA17" s="26">
        <v>55983349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116909755</v>
      </c>
      <c r="D25" s="29">
        <f t="shared" ref="D25:Y25" si="1">SUM(D15:D24)</f>
        <v>0</v>
      </c>
      <c r="E25" s="35">
        <f t="shared" si="1"/>
        <v>55983349</v>
      </c>
      <c r="F25" s="36">
        <f t="shared" si="1"/>
        <v>55983349</v>
      </c>
      <c r="G25" s="36">
        <f t="shared" si="1"/>
        <v>88021377</v>
      </c>
      <c r="H25" s="36">
        <f t="shared" si="1"/>
        <v>28653192</v>
      </c>
      <c r="I25" s="36">
        <f t="shared" si="1"/>
        <v>-1356456</v>
      </c>
      <c r="J25" s="36">
        <f t="shared" si="1"/>
        <v>115318113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115318113</v>
      </c>
      <c r="X25" s="36">
        <f t="shared" si="1"/>
        <v>66292955</v>
      </c>
      <c r="Y25" s="36">
        <f t="shared" si="1"/>
        <v>49025158</v>
      </c>
      <c r="Z25" s="37">
        <f>+IF(X25&lt;&gt;0,+(Y25/X25)*100,0)</f>
        <v>73.952289500445417</v>
      </c>
      <c r="AA25" s="38">
        <f>SUM(AA15:AA24)</f>
        <v>55983349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538286262</v>
      </c>
      <c r="D26" s="29">
        <f>+D13+D25</f>
        <v>0</v>
      </c>
      <c r="E26" s="30">
        <f t="shared" si="2"/>
        <v>155439407</v>
      </c>
      <c r="F26" s="31">
        <f t="shared" si="2"/>
        <v>155439407</v>
      </c>
      <c r="G26" s="31">
        <f t="shared" si="2"/>
        <v>522181092</v>
      </c>
      <c r="H26" s="31">
        <f t="shared" si="2"/>
        <v>31165032</v>
      </c>
      <c r="I26" s="31">
        <f t="shared" si="2"/>
        <v>3111307</v>
      </c>
      <c r="J26" s="31">
        <f t="shared" si="2"/>
        <v>556457431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556457431</v>
      </c>
      <c r="X26" s="31">
        <f t="shared" si="2"/>
        <v>104540647</v>
      </c>
      <c r="Y26" s="31">
        <f t="shared" si="2"/>
        <v>451916784</v>
      </c>
      <c r="Z26" s="32">
        <f>+IF(X26&lt;&gt;0,+(Y26/X26)*100,0)</f>
        <v>432.28810703649083</v>
      </c>
      <c r="AA26" s="33">
        <f>+AA13+AA25</f>
        <v>155439407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-1360731</v>
      </c>
      <c r="D31" s="18"/>
      <c r="E31" s="19"/>
      <c r="F31" s="20"/>
      <c r="G31" s="20">
        <v>-1380803</v>
      </c>
      <c r="H31" s="20">
        <v>-13941</v>
      </c>
      <c r="I31" s="20">
        <v>-10103</v>
      </c>
      <c r="J31" s="20">
        <v>-1404847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-1404847</v>
      </c>
      <c r="X31" s="20"/>
      <c r="Y31" s="20">
        <v>-1404847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-198495548</v>
      </c>
      <c r="D32" s="18"/>
      <c r="E32" s="19">
        <v>345000</v>
      </c>
      <c r="F32" s="20">
        <v>345000</v>
      </c>
      <c r="G32" s="20">
        <v>-268525965</v>
      </c>
      <c r="H32" s="20">
        <v>47706205</v>
      </c>
      <c r="I32" s="20">
        <v>-4182997</v>
      </c>
      <c r="J32" s="20">
        <v>-225002757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-225002757</v>
      </c>
      <c r="X32" s="20">
        <v>115000</v>
      </c>
      <c r="Y32" s="20">
        <v>-225117757</v>
      </c>
      <c r="Z32" s="21">
        <v>-195754.57130434783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>
        <v>-18475436</v>
      </c>
      <c r="D33" s="18"/>
      <c r="E33" s="19"/>
      <c r="F33" s="20"/>
      <c r="G33" s="20">
        <v>-18475436</v>
      </c>
      <c r="H33" s="20">
        <v>286934</v>
      </c>
      <c r="I33" s="20"/>
      <c r="J33" s="20">
        <v>-18188502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-18188502</v>
      </c>
      <c r="X33" s="20"/>
      <c r="Y33" s="20">
        <v>-18188502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12630959</v>
      </c>
      <c r="D35" s="18"/>
      <c r="E35" s="19">
        <v>1363237</v>
      </c>
      <c r="F35" s="20">
        <v>1363237</v>
      </c>
      <c r="G35" s="20">
        <v>14282552</v>
      </c>
      <c r="H35" s="20">
        <v>67237</v>
      </c>
      <c r="I35" s="20">
        <v>177475</v>
      </c>
      <c r="J35" s="20">
        <v>14527264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14527264</v>
      </c>
      <c r="X35" s="20">
        <v>337059</v>
      </c>
      <c r="Y35" s="20">
        <v>14190205</v>
      </c>
      <c r="Z35" s="21">
        <v>4210.006260031626</v>
      </c>
      <c r="AA35" s="22">
        <v>1363237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-205780528</v>
      </c>
      <c r="D37" s="29">
        <f t="shared" ref="D37:Y37" si="3">SUM(D29:D36)</f>
        <v>0</v>
      </c>
      <c r="E37" s="30">
        <f t="shared" si="3"/>
        <v>1708237</v>
      </c>
      <c r="F37" s="31">
        <f t="shared" si="3"/>
        <v>1708237</v>
      </c>
      <c r="G37" s="31">
        <f t="shared" si="3"/>
        <v>-274179424</v>
      </c>
      <c r="H37" s="31">
        <f t="shared" si="3"/>
        <v>48046435</v>
      </c>
      <c r="I37" s="31">
        <f t="shared" si="3"/>
        <v>-4015625</v>
      </c>
      <c r="J37" s="31">
        <f t="shared" si="3"/>
        <v>-230148614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-230148614</v>
      </c>
      <c r="X37" s="31">
        <f t="shared" si="3"/>
        <v>452059</v>
      </c>
      <c r="Y37" s="31">
        <f t="shared" si="3"/>
        <v>-230600673</v>
      </c>
      <c r="Z37" s="32">
        <f>+IF(X37&lt;&gt;0,+(Y37/X37)*100,0)</f>
        <v>-51011.18946863131</v>
      </c>
      <c r="AA37" s="33">
        <f>SUM(AA29:AA36)</f>
        <v>1708237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-205780528</v>
      </c>
      <c r="D44" s="29">
        <f>+D37+D43</f>
        <v>0</v>
      </c>
      <c r="E44" s="30">
        <f t="shared" si="5"/>
        <v>1708237</v>
      </c>
      <c r="F44" s="31">
        <f t="shared" si="5"/>
        <v>1708237</v>
      </c>
      <c r="G44" s="31">
        <f t="shared" si="5"/>
        <v>-274179424</v>
      </c>
      <c r="H44" s="31">
        <f t="shared" si="5"/>
        <v>48046435</v>
      </c>
      <c r="I44" s="31">
        <f t="shared" si="5"/>
        <v>-4015625</v>
      </c>
      <c r="J44" s="31">
        <f t="shared" si="5"/>
        <v>-230148614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-230148614</v>
      </c>
      <c r="X44" s="31">
        <f t="shared" si="5"/>
        <v>452059</v>
      </c>
      <c r="Y44" s="31">
        <f t="shared" si="5"/>
        <v>-230600673</v>
      </c>
      <c r="Z44" s="32">
        <f>+IF(X44&lt;&gt;0,+(Y44/X44)*100,0)</f>
        <v>-51011.18946863131</v>
      </c>
      <c r="AA44" s="33">
        <f>+AA37+AA43</f>
        <v>1708237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744066790</v>
      </c>
      <c r="D45" s="42">
        <f t="shared" si="6"/>
        <v>0</v>
      </c>
      <c r="E45" s="43">
        <f t="shared" si="6"/>
        <v>153731170</v>
      </c>
      <c r="F45" s="44">
        <f t="shared" si="6"/>
        <v>153731170</v>
      </c>
      <c r="G45" s="44">
        <f t="shared" si="6"/>
        <v>796360516</v>
      </c>
      <c r="H45" s="44">
        <f t="shared" si="6"/>
        <v>-16881403</v>
      </c>
      <c r="I45" s="44">
        <f t="shared" si="6"/>
        <v>7126932</v>
      </c>
      <c r="J45" s="44">
        <f t="shared" si="6"/>
        <v>786606045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786606045</v>
      </c>
      <c r="X45" s="44">
        <f t="shared" si="6"/>
        <v>104088588</v>
      </c>
      <c r="Y45" s="44">
        <f t="shared" si="6"/>
        <v>682517457</v>
      </c>
      <c r="Z45" s="45">
        <f>+IF(X45&lt;&gt;0,+(Y45/X45)*100,0)</f>
        <v>655.70824824715658</v>
      </c>
      <c r="AA45" s="46">
        <f>+AA26-AA44</f>
        <v>153731170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75821220</v>
      </c>
      <c r="D47" s="18"/>
      <c r="E47" s="19">
        <v>66117585</v>
      </c>
      <c r="F47" s="20">
        <v>66117585</v>
      </c>
      <c r="G47" s="20">
        <v>95499873</v>
      </c>
      <c r="H47" s="20">
        <v>-1625381</v>
      </c>
      <c r="I47" s="20">
        <v>-1964914</v>
      </c>
      <c r="J47" s="20">
        <v>91909578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91909578</v>
      </c>
      <c r="X47" s="20">
        <v>16475003</v>
      </c>
      <c r="Y47" s="20">
        <v>75434575</v>
      </c>
      <c r="Z47" s="47">
        <v>457.87290600189874</v>
      </c>
      <c r="AA47" s="22">
        <v>66117585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75821220</v>
      </c>
      <c r="D50" s="50">
        <f t="shared" ref="D50:Y50" si="7">SUM(D47:D49)</f>
        <v>0</v>
      </c>
      <c r="E50" s="51">
        <f t="shared" si="7"/>
        <v>66117585</v>
      </c>
      <c r="F50" s="52">
        <f t="shared" si="7"/>
        <v>66117585</v>
      </c>
      <c r="G50" s="52">
        <f t="shared" si="7"/>
        <v>95499873</v>
      </c>
      <c r="H50" s="52">
        <f t="shared" si="7"/>
        <v>-1625381</v>
      </c>
      <c r="I50" s="52">
        <f t="shared" si="7"/>
        <v>-1964914</v>
      </c>
      <c r="J50" s="52">
        <f t="shared" si="7"/>
        <v>91909578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91909578</v>
      </c>
      <c r="X50" s="52">
        <f t="shared" si="7"/>
        <v>16475003</v>
      </c>
      <c r="Y50" s="52">
        <f t="shared" si="7"/>
        <v>75434575</v>
      </c>
      <c r="Z50" s="53">
        <f>+IF(X50&lt;&gt;0,+(Y50/X50)*100,0)</f>
        <v>457.87290600189874</v>
      </c>
      <c r="AA50" s="54">
        <f>SUM(AA47:AA49)</f>
        <v>66117585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-42797163</v>
      </c>
      <c r="D6" s="18"/>
      <c r="E6" s="19">
        <v>-3508512</v>
      </c>
      <c r="F6" s="20">
        <v>-3508512</v>
      </c>
      <c r="G6" s="20"/>
      <c r="H6" s="20">
        <v>-206997</v>
      </c>
      <c r="I6" s="20">
        <v>-1651933</v>
      </c>
      <c r="J6" s="20">
        <v>-1858930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-1858930</v>
      </c>
      <c r="X6" s="20">
        <v>-877128</v>
      </c>
      <c r="Y6" s="20">
        <v>-981802</v>
      </c>
      <c r="Z6" s="21">
        <v>111.9337200499813</v>
      </c>
      <c r="AA6" s="22">
        <v>-3508512</v>
      </c>
    </row>
    <row r="7" spans="1:27" x14ac:dyDescent="0.25">
      <c r="A7" s="23" t="s">
        <v>35</v>
      </c>
      <c r="B7" s="17" t="s">
        <v>32</v>
      </c>
      <c r="C7" s="18">
        <v>-15877246</v>
      </c>
      <c r="D7" s="18"/>
      <c r="E7" s="19">
        <v>6713352</v>
      </c>
      <c r="F7" s="20">
        <v>6713352</v>
      </c>
      <c r="G7" s="20"/>
      <c r="H7" s="20">
        <v>825722</v>
      </c>
      <c r="I7" s="20">
        <v>-673402</v>
      </c>
      <c r="J7" s="20">
        <v>152320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152320</v>
      </c>
      <c r="X7" s="20">
        <v>1678338</v>
      </c>
      <c r="Y7" s="20">
        <v>-1526018</v>
      </c>
      <c r="Z7" s="21">
        <v>-90.924354927314994</v>
      </c>
      <c r="AA7" s="22">
        <v>6713352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16500077</v>
      </c>
      <c r="D11" s="18"/>
      <c r="E11" s="19"/>
      <c r="F11" s="20"/>
      <c r="G11" s="24"/>
      <c r="H11" s="24"/>
      <c r="I11" s="24">
        <v>2205</v>
      </c>
      <c r="J11" s="20">
        <v>2205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2205</v>
      </c>
      <c r="X11" s="20"/>
      <c r="Y11" s="24">
        <v>2205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-42216600</v>
      </c>
      <c r="D13" s="29">
        <f>SUM(D6:D12)</f>
        <v>0</v>
      </c>
      <c r="E13" s="30">
        <f t="shared" si="0"/>
        <v>3204840</v>
      </c>
      <c r="F13" s="31">
        <f t="shared" si="0"/>
        <v>3204840</v>
      </c>
      <c r="G13" s="31">
        <f t="shared" si="0"/>
        <v>0</v>
      </c>
      <c r="H13" s="31">
        <f t="shared" si="0"/>
        <v>618725</v>
      </c>
      <c r="I13" s="31">
        <f t="shared" si="0"/>
        <v>-2323130</v>
      </c>
      <c r="J13" s="31">
        <f t="shared" si="0"/>
        <v>-1704405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-1704405</v>
      </c>
      <c r="X13" s="31">
        <f t="shared" si="0"/>
        <v>801210</v>
      </c>
      <c r="Y13" s="31">
        <f t="shared" si="0"/>
        <v>-2505615</v>
      </c>
      <c r="Z13" s="32">
        <f>+IF(X13&lt;&gt;0,+(Y13/X13)*100,0)</f>
        <v>-312.7288725802224</v>
      </c>
      <c r="AA13" s="33">
        <f>SUM(AA6:AA12)</f>
        <v>3204840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10756225</v>
      </c>
      <c r="D17" s="18"/>
      <c r="E17" s="19">
        <v>-5499996</v>
      </c>
      <c r="F17" s="20">
        <v>-5499996</v>
      </c>
      <c r="G17" s="24"/>
      <c r="H17" s="24">
        <v>-118816</v>
      </c>
      <c r="I17" s="24">
        <v>-114983</v>
      </c>
      <c r="J17" s="20">
        <v>-233799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-233799</v>
      </c>
      <c r="X17" s="20">
        <v>-1374999</v>
      </c>
      <c r="Y17" s="24">
        <v>1141200</v>
      </c>
      <c r="Z17" s="25">
        <v>-82.996423997399276</v>
      </c>
      <c r="AA17" s="26">
        <v>-5499996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10756225</v>
      </c>
      <c r="D25" s="29">
        <f t="shared" ref="D25:Y25" si="1">SUM(D15:D24)</f>
        <v>0</v>
      </c>
      <c r="E25" s="35">
        <f t="shared" si="1"/>
        <v>-5499996</v>
      </c>
      <c r="F25" s="36">
        <f t="shared" si="1"/>
        <v>-5499996</v>
      </c>
      <c r="G25" s="36">
        <f t="shared" si="1"/>
        <v>0</v>
      </c>
      <c r="H25" s="36">
        <f t="shared" si="1"/>
        <v>-118816</v>
      </c>
      <c r="I25" s="36">
        <f t="shared" si="1"/>
        <v>-114983</v>
      </c>
      <c r="J25" s="36">
        <f t="shared" si="1"/>
        <v>-233799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-233799</v>
      </c>
      <c r="X25" s="36">
        <f t="shared" si="1"/>
        <v>-1374999</v>
      </c>
      <c r="Y25" s="36">
        <f t="shared" si="1"/>
        <v>1141200</v>
      </c>
      <c r="Z25" s="37">
        <f>+IF(X25&lt;&gt;0,+(Y25/X25)*100,0)</f>
        <v>-82.996423997399276</v>
      </c>
      <c r="AA25" s="38">
        <f>SUM(AA15:AA24)</f>
        <v>-5499996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-31460375</v>
      </c>
      <c r="D26" s="29">
        <f>+D13+D25</f>
        <v>0</v>
      </c>
      <c r="E26" s="30">
        <f t="shared" si="2"/>
        <v>-2295156</v>
      </c>
      <c r="F26" s="31">
        <f t="shared" si="2"/>
        <v>-2295156</v>
      </c>
      <c r="G26" s="31">
        <f t="shared" si="2"/>
        <v>0</v>
      </c>
      <c r="H26" s="31">
        <f t="shared" si="2"/>
        <v>499909</v>
      </c>
      <c r="I26" s="31">
        <f t="shared" si="2"/>
        <v>-2438113</v>
      </c>
      <c r="J26" s="31">
        <f t="shared" si="2"/>
        <v>-1938204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-1938204</v>
      </c>
      <c r="X26" s="31">
        <f t="shared" si="2"/>
        <v>-573789</v>
      </c>
      <c r="Y26" s="31">
        <f t="shared" si="2"/>
        <v>-1364415</v>
      </c>
      <c r="Z26" s="32">
        <f>+IF(X26&lt;&gt;0,+(Y26/X26)*100,0)</f>
        <v>237.79037241912965</v>
      </c>
      <c r="AA26" s="33">
        <f>+AA13+AA25</f>
        <v>-2295156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13718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-22096949</v>
      </c>
      <c r="D32" s="18"/>
      <c r="E32" s="19">
        <v>8055536</v>
      </c>
      <c r="F32" s="20">
        <v>8055536</v>
      </c>
      <c r="G32" s="20"/>
      <c r="H32" s="20">
        <v>1088305</v>
      </c>
      <c r="I32" s="20">
        <v>-2171752</v>
      </c>
      <c r="J32" s="20">
        <v>-1083447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-1083447</v>
      </c>
      <c r="X32" s="20">
        <v>8055536</v>
      </c>
      <c r="Y32" s="20">
        <v>-9138983</v>
      </c>
      <c r="Z32" s="21">
        <v>-113.44971954690538</v>
      </c>
      <c r="AA32" s="22">
        <v>8055536</v>
      </c>
    </row>
    <row r="33" spans="1:27" x14ac:dyDescent="0.25">
      <c r="A33" s="23" t="s">
        <v>60</v>
      </c>
      <c r="B33" s="17" t="s">
        <v>32</v>
      </c>
      <c r="C33" s="18">
        <v>-4071898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11133872</v>
      </c>
      <c r="D35" s="18"/>
      <c r="E35" s="19"/>
      <c r="F35" s="20"/>
      <c r="G35" s="20"/>
      <c r="H35" s="20">
        <v>63442</v>
      </c>
      <c r="I35" s="20">
        <v>-143596</v>
      </c>
      <c r="J35" s="20">
        <v>-80154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-80154</v>
      </c>
      <c r="X35" s="20"/>
      <c r="Y35" s="20">
        <v>-80154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-11980618</v>
      </c>
      <c r="D37" s="29">
        <f t="shared" ref="D37:Y37" si="3">SUM(D29:D36)</f>
        <v>0</v>
      </c>
      <c r="E37" s="30">
        <f t="shared" si="3"/>
        <v>8055536</v>
      </c>
      <c r="F37" s="31">
        <f t="shared" si="3"/>
        <v>8055536</v>
      </c>
      <c r="G37" s="31">
        <f t="shared" si="3"/>
        <v>0</v>
      </c>
      <c r="H37" s="31">
        <f t="shared" si="3"/>
        <v>1151747</v>
      </c>
      <c r="I37" s="31">
        <f t="shared" si="3"/>
        <v>-2315348</v>
      </c>
      <c r="J37" s="31">
        <f t="shared" si="3"/>
        <v>-1163601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-1163601</v>
      </c>
      <c r="X37" s="31">
        <f t="shared" si="3"/>
        <v>8055536</v>
      </c>
      <c r="Y37" s="31">
        <f t="shared" si="3"/>
        <v>-9219137</v>
      </c>
      <c r="Z37" s="32">
        <f>+IF(X37&lt;&gt;0,+(Y37/X37)*100,0)</f>
        <v>-114.44473713481014</v>
      </c>
      <c r="AA37" s="33">
        <f>SUM(AA29:AA36)</f>
        <v>8055536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87090581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87090581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75109963</v>
      </c>
      <c r="D44" s="29">
        <f>+D37+D43</f>
        <v>0</v>
      </c>
      <c r="E44" s="30">
        <f t="shared" si="5"/>
        <v>8055536</v>
      </c>
      <c r="F44" s="31">
        <f t="shared" si="5"/>
        <v>8055536</v>
      </c>
      <c r="G44" s="31">
        <f t="shared" si="5"/>
        <v>0</v>
      </c>
      <c r="H44" s="31">
        <f t="shared" si="5"/>
        <v>1151747</v>
      </c>
      <c r="I44" s="31">
        <f t="shared" si="5"/>
        <v>-2315348</v>
      </c>
      <c r="J44" s="31">
        <f t="shared" si="5"/>
        <v>-1163601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-1163601</v>
      </c>
      <c r="X44" s="31">
        <f t="shared" si="5"/>
        <v>8055536</v>
      </c>
      <c r="Y44" s="31">
        <f t="shared" si="5"/>
        <v>-9219137</v>
      </c>
      <c r="Z44" s="32">
        <f>+IF(X44&lt;&gt;0,+(Y44/X44)*100,0)</f>
        <v>-114.44473713481014</v>
      </c>
      <c r="AA44" s="33">
        <f>+AA37+AA43</f>
        <v>8055536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-106570338</v>
      </c>
      <c r="D45" s="42">
        <f t="shared" si="6"/>
        <v>0</v>
      </c>
      <c r="E45" s="43">
        <f t="shared" si="6"/>
        <v>-10350692</v>
      </c>
      <c r="F45" s="44">
        <f t="shared" si="6"/>
        <v>-10350692</v>
      </c>
      <c r="G45" s="44">
        <f t="shared" si="6"/>
        <v>0</v>
      </c>
      <c r="H45" s="44">
        <f t="shared" si="6"/>
        <v>-651838</v>
      </c>
      <c r="I45" s="44">
        <f t="shared" si="6"/>
        <v>-122765</v>
      </c>
      <c r="J45" s="44">
        <f t="shared" si="6"/>
        <v>-774603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-774603</v>
      </c>
      <c r="X45" s="44">
        <f t="shared" si="6"/>
        <v>-8629325</v>
      </c>
      <c r="Y45" s="44">
        <f t="shared" si="6"/>
        <v>7854722</v>
      </c>
      <c r="Z45" s="45">
        <f>+IF(X45&lt;&gt;0,+(Y45/X45)*100,0)</f>
        <v>-91.02359686302232</v>
      </c>
      <c r="AA45" s="46">
        <f>+AA26-AA44</f>
        <v>-10350692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-125993759</v>
      </c>
      <c r="D47" s="18"/>
      <c r="E47" s="19">
        <v>-2295156</v>
      </c>
      <c r="F47" s="20">
        <v>-2295156</v>
      </c>
      <c r="G47" s="20"/>
      <c r="H47" s="20">
        <v>-703179</v>
      </c>
      <c r="I47" s="20">
        <v>180593</v>
      </c>
      <c r="J47" s="20">
        <v>-522586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-522586</v>
      </c>
      <c r="X47" s="20">
        <v>-573789</v>
      </c>
      <c r="Y47" s="20">
        <v>51203</v>
      </c>
      <c r="Z47" s="47">
        <v>-8.9236635766806263</v>
      </c>
      <c r="AA47" s="22">
        <v>-2295156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-125993759</v>
      </c>
      <c r="D50" s="50">
        <f t="shared" ref="D50:Y50" si="7">SUM(D47:D49)</f>
        <v>0</v>
      </c>
      <c r="E50" s="51">
        <f t="shared" si="7"/>
        <v>-2295156</v>
      </c>
      <c r="F50" s="52">
        <f t="shared" si="7"/>
        <v>-2295156</v>
      </c>
      <c r="G50" s="52">
        <f t="shared" si="7"/>
        <v>0</v>
      </c>
      <c r="H50" s="52">
        <f t="shared" si="7"/>
        <v>-703179</v>
      </c>
      <c r="I50" s="52">
        <f t="shared" si="7"/>
        <v>180593</v>
      </c>
      <c r="J50" s="52">
        <f t="shared" si="7"/>
        <v>-522586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-522586</v>
      </c>
      <c r="X50" s="52">
        <f t="shared" si="7"/>
        <v>-573789</v>
      </c>
      <c r="Y50" s="52">
        <f t="shared" si="7"/>
        <v>51203</v>
      </c>
      <c r="Z50" s="53">
        <f>+IF(X50&lt;&gt;0,+(Y50/X50)*100,0)</f>
        <v>-8.9236635766806263</v>
      </c>
      <c r="AA50" s="54">
        <f>SUM(AA47:AA49)</f>
        <v>-2295156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-124960554</v>
      </c>
      <c r="D6" s="18"/>
      <c r="E6" s="19">
        <v>-24849938</v>
      </c>
      <c r="F6" s="20">
        <v>-24849938</v>
      </c>
      <c r="G6" s="20">
        <v>-124680867</v>
      </c>
      <c r="H6" s="20">
        <v>211130</v>
      </c>
      <c r="I6" s="20">
        <v>-382577</v>
      </c>
      <c r="J6" s="20">
        <v>-124852314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-124852314</v>
      </c>
      <c r="X6" s="20">
        <v>-6212481</v>
      </c>
      <c r="Y6" s="20">
        <v>-118639833</v>
      </c>
      <c r="Z6" s="21">
        <v>1909.7013415413262</v>
      </c>
      <c r="AA6" s="22">
        <v>-24849938</v>
      </c>
    </row>
    <row r="7" spans="1:27" x14ac:dyDescent="0.25">
      <c r="A7" s="23" t="s">
        <v>35</v>
      </c>
      <c r="B7" s="17" t="s">
        <v>32</v>
      </c>
      <c r="C7" s="18">
        <v>496633014</v>
      </c>
      <c r="D7" s="18"/>
      <c r="E7" s="19">
        <v>92257135</v>
      </c>
      <c r="F7" s="20">
        <v>92257135</v>
      </c>
      <c r="G7" s="20">
        <v>505098509</v>
      </c>
      <c r="H7" s="20">
        <v>6897081</v>
      </c>
      <c r="I7" s="20">
        <v>7590501</v>
      </c>
      <c r="J7" s="20">
        <v>519586091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519586091</v>
      </c>
      <c r="X7" s="20">
        <v>23064282</v>
      </c>
      <c r="Y7" s="20">
        <v>496521809</v>
      </c>
      <c r="Z7" s="21">
        <v>2152.7737520725768</v>
      </c>
      <c r="AA7" s="22">
        <v>92257135</v>
      </c>
    </row>
    <row r="8" spans="1:27" x14ac:dyDescent="0.25">
      <c r="A8" s="23" t="s">
        <v>36</v>
      </c>
      <c r="B8" s="17" t="s">
        <v>32</v>
      </c>
      <c r="C8" s="18">
        <v>29242121</v>
      </c>
      <c r="D8" s="18"/>
      <c r="E8" s="19"/>
      <c r="F8" s="20"/>
      <c r="G8" s="20">
        <v>29576731</v>
      </c>
      <c r="H8" s="20">
        <v>-603998</v>
      </c>
      <c r="I8" s="20">
        <v>-156165</v>
      </c>
      <c r="J8" s="20">
        <v>28816568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28816568</v>
      </c>
      <c r="X8" s="20"/>
      <c r="Y8" s="20">
        <v>28816568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170000</v>
      </c>
      <c r="D10" s="18"/>
      <c r="E10" s="19"/>
      <c r="F10" s="20"/>
      <c r="G10" s="20">
        <v>170000</v>
      </c>
      <c r="H10" s="20"/>
      <c r="I10" s="20"/>
      <c r="J10" s="20">
        <v>170000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</v>
      </c>
      <c r="X10" s="20"/>
      <c r="Y10" s="20">
        <v>170000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13329461</v>
      </c>
      <c r="D11" s="18"/>
      <c r="E11" s="19"/>
      <c r="F11" s="20"/>
      <c r="G11" s="24">
        <v>13416297</v>
      </c>
      <c r="H11" s="24">
        <v>88518</v>
      </c>
      <c r="I11" s="24">
        <v>91887</v>
      </c>
      <c r="J11" s="20">
        <v>13596702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13596702</v>
      </c>
      <c r="X11" s="20"/>
      <c r="Y11" s="24">
        <v>13596702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414404691</v>
      </c>
      <c r="D13" s="29">
        <f>SUM(D6:D12)</f>
        <v>0</v>
      </c>
      <c r="E13" s="30">
        <f t="shared" si="0"/>
        <v>67407197</v>
      </c>
      <c r="F13" s="31">
        <f t="shared" si="0"/>
        <v>67407197</v>
      </c>
      <c r="G13" s="31">
        <f t="shared" si="0"/>
        <v>423571319</v>
      </c>
      <c r="H13" s="31">
        <f t="shared" si="0"/>
        <v>6592731</v>
      </c>
      <c r="I13" s="31">
        <f t="shared" si="0"/>
        <v>7143646</v>
      </c>
      <c r="J13" s="31">
        <f t="shared" si="0"/>
        <v>437307696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437307696</v>
      </c>
      <c r="X13" s="31">
        <f t="shared" si="0"/>
        <v>16851801</v>
      </c>
      <c r="Y13" s="31">
        <f t="shared" si="0"/>
        <v>420455895</v>
      </c>
      <c r="Z13" s="32">
        <f>+IF(X13&lt;&gt;0,+(Y13/X13)*100,0)</f>
        <v>2495.020532226793</v>
      </c>
      <c r="AA13" s="33">
        <f>SUM(AA6:AA12)</f>
        <v>67407197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97189412</v>
      </c>
      <c r="D17" s="18"/>
      <c r="E17" s="19">
        <v>4200000</v>
      </c>
      <c r="F17" s="20">
        <v>4200000</v>
      </c>
      <c r="G17" s="24">
        <v>97189412</v>
      </c>
      <c r="H17" s="24"/>
      <c r="I17" s="24"/>
      <c r="J17" s="20">
        <v>97189412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97189412</v>
      </c>
      <c r="X17" s="20">
        <v>1050000</v>
      </c>
      <c r="Y17" s="24">
        <v>96139412</v>
      </c>
      <c r="Z17" s="25">
        <v>9156.1344761904766</v>
      </c>
      <c r="AA17" s="26">
        <v>4200000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97189412</v>
      </c>
      <c r="D25" s="29">
        <f t="shared" ref="D25:Y25" si="1">SUM(D15:D24)</f>
        <v>0</v>
      </c>
      <c r="E25" s="35">
        <f t="shared" si="1"/>
        <v>4200000</v>
      </c>
      <c r="F25" s="36">
        <f t="shared" si="1"/>
        <v>4200000</v>
      </c>
      <c r="G25" s="36">
        <f t="shared" si="1"/>
        <v>97189412</v>
      </c>
      <c r="H25" s="36">
        <f t="shared" si="1"/>
        <v>0</v>
      </c>
      <c r="I25" s="36">
        <f t="shared" si="1"/>
        <v>0</v>
      </c>
      <c r="J25" s="36">
        <f t="shared" si="1"/>
        <v>97189412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97189412</v>
      </c>
      <c r="X25" s="36">
        <f t="shared" si="1"/>
        <v>1050000</v>
      </c>
      <c r="Y25" s="36">
        <f t="shared" si="1"/>
        <v>96139412</v>
      </c>
      <c r="Z25" s="37">
        <f>+IF(X25&lt;&gt;0,+(Y25/X25)*100,0)</f>
        <v>9156.1344761904766</v>
      </c>
      <c r="AA25" s="38">
        <f>SUM(AA15:AA24)</f>
        <v>4200000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511594103</v>
      </c>
      <c r="D26" s="29">
        <f>+D13+D25</f>
        <v>0</v>
      </c>
      <c r="E26" s="30">
        <f t="shared" si="2"/>
        <v>71607197</v>
      </c>
      <c r="F26" s="31">
        <f t="shared" si="2"/>
        <v>71607197</v>
      </c>
      <c r="G26" s="31">
        <f t="shared" si="2"/>
        <v>520760731</v>
      </c>
      <c r="H26" s="31">
        <f t="shared" si="2"/>
        <v>6592731</v>
      </c>
      <c r="I26" s="31">
        <f t="shared" si="2"/>
        <v>7143646</v>
      </c>
      <c r="J26" s="31">
        <f t="shared" si="2"/>
        <v>534497108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534497108</v>
      </c>
      <c r="X26" s="31">
        <f t="shared" si="2"/>
        <v>17901801</v>
      </c>
      <c r="Y26" s="31">
        <f t="shared" si="2"/>
        <v>516595307</v>
      </c>
      <c r="Z26" s="32">
        <f>+IF(X26&lt;&gt;0,+(Y26/X26)*100,0)</f>
        <v>2885.7169566346984</v>
      </c>
      <c r="AA26" s="33">
        <f>+AA13+AA25</f>
        <v>71607197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-648810</v>
      </c>
      <c r="D32" s="18"/>
      <c r="E32" s="19"/>
      <c r="F32" s="20"/>
      <c r="G32" s="20">
        <v>16936</v>
      </c>
      <c r="H32" s="20">
        <v>12894</v>
      </c>
      <c r="I32" s="20">
        <v>23000</v>
      </c>
      <c r="J32" s="20">
        <v>52830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52830</v>
      </c>
      <c r="X32" s="20">
        <v>3</v>
      </c>
      <c r="Y32" s="20">
        <v>52827</v>
      </c>
      <c r="Z32" s="21">
        <v>1760900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700000</v>
      </c>
      <c r="I33" s="20">
        <v>-1427888</v>
      </c>
      <c r="J33" s="20">
        <v>-727888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-727888</v>
      </c>
      <c r="X33" s="20"/>
      <c r="Y33" s="20">
        <v>-727888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46353693</v>
      </c>
      <c r="D35" s="18"/>
      <c r="E35" s="19">
        <v>6723095</v>
      </c>
      <c r="F35" s="20">
        <v>6723095</v>
      </c>
      <c r="G35" s="20">
        <v>47008598</v>
      </c>
      <c r="H35" s="20">
        <v>486184</v>
      </c>
      <c r="I35" s="20">
        <v>575640</v>
      </c>
      <c r="J35" s="20">
        <v>48070422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48070422</v>
      </c>
      <c r="X35" s="20">
        <v>1680774</v>
      </c>
      <c r="Y35" s="20">
        <v>46389648</v>
      </c>
      <c r="Z35" s="21">
        <v>2760.0169921714637</v>
      </c>
      <c r="AA35" s="22">
        <v>6723095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45704883</v>
      </c>
      <c r="D37" s="29">
        <f t="shared" ref="D37:Y37" si="3">SUM(D29:D36)</f>
        <v>0</v>
      </c>
      <c r="E37" s="30">
        <f t="shared" si="3"/>
        <v>6723095</v>
      </c>
      <c r="F37" s="31">
        <f t="shared" si="3"/>
        <v>6723095</v>
      </c>
      <c r="G37" s="31">
        <f t="shared" si="3"/>
        <v>47025534</v>
      </c>
      <c r="H37" s="31">
        <f t="shared" si="3"/>
        <v>1199078</v>
      </c>
      <c r="I37" s="31">
        <f t="shared" si="3"/>
        <v>-829248</v>
      </c>
      <c r="J37" s="31">
        <f t="shared" si="3"/>
        <v>47395364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47395364</v>
      </c>
      <c r="X37" s="31">
        <f t="shared" si="3"/>
        <v>1680777</v>
      </c>
      <c r="Y37" s="31">
        <f t="shared" si="3"/>
        <v>45714587</v>
      </c>
      <c r="Z37" s="32">
        <f>+IF(X37&lt;&gt;0,+(Y37/X37)*100,0)</f>
        <v>2719.8484391445149</v>
      </c>
      <c r="AA37" s="33">
        <f>SUM(AA29:AA36)</f>
        <v>6723095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>
        <v>1826855</v>
      </c>
      <c r="H40" s="20"/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1826855</v>
      </c>
      <c r="H43" s="36">
        <f t="shared" si="4"/>
        <v>0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47531738</v>
      </c>
      <c r="D44" s="29">
        <f>+D37+D43</f>
        <v>0</v>
      </c>
      <c r="E44" s="30">
        <f t="shared" si="5"/>
        <v>6723095</v>
      </c>
      <c r="F44" s="31">
        <f t="shared" si="5"/>
        <v>6723095</v>
      </c>
      <c r="G44" s="31">
        <f t="shared" si="5"/>
        <v>48852389</v>
      </c>
      <c r="H44" s="31">
        <f t="shared" si="5"/>
        <v>1199078</v>
      </c>
      <c r="I44" s="31">
        <f t="shared" si="5"/>
        <v>-829248</v>
      </c>
      <c r="J44" s="31">
        <f t="shared" si="5"/>
        <v>49222219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49222219</v>
      </c>
      <c r="X44" s="31">
        <f t="shared" si="5"/>
        <v>1680777</v>
      </c>
      <c r="Y44" s="31">
        <f t="shared" si="5"/>
        <v>47541442</v>
      </c>
      <c r="Z44" s="32">
        <f>+IF(X44&lt;&gt;0,+(Y44/X44)*100,0)</f>
        <v>2828.5395385586548</v>
      </c>
      <c r="AA44" s="33">
        <f>+AA37+AA43</f>
        <v>6723095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464062365</v>
      </c>
      <c r="D45" s="42">
        <f t="shared" si="6"/>
        <v>0</v>
      </c>
      <c r="E45" s="43">
        <f t="shared" si="6"/>
        <v>64884102</v>
      </c>
      <c r="F45" s="44">
        <f t="shared" si="6"/>
        <v>64884102</v>
      </c>
      <c r="G45" s="44">
        <f t="shared" si="6"/>
        <v>471908342</v>
      </c>
      <c r="H45" s="44">
        <f t="shared" si="6"/>
        <v>5393653</v>
      </c>
      <c r="I45" s="44">
        <f t="shared" si="6"/>
        <v>7972894</v>
      </c>
      <c r="J45" s="44">
        <f t="shared" si="6"/>
        <v>485274889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485274889</v>
      </c>
      <c r="X45" s="44">
        <f t="shared" si="6"/>
        <v>16221024</v>
      </c>
      <c r="Y45" s="44">
        <f t="shared" si="6"/>
        <v>469053865</v>
      </c>
      <c r="Z45" s="45">
        <f>+IF(X45&lt;&gt;0,+(Y45/X45)*100,0)</f>
        <v>2891.6415202887315</v>
      </c>
      <c r="AA45" s="46">
        <f>+AA26-AA44</f>
        <v>64884102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212994440</v>
      </c>
      <c r="D47" s="18"/>
      <c r="E47" s="19">
        <v>64884103</v>
      </c>
      <c r="F47" s="20">
        <v>64884103</v>
      </c>
      <c r="G47" s="20">
        <v>218393430</v>
      </c>
      <c r="H47" s="20">
        <v>5487025</v>
      </c>
      <c r="I47" s="20">
        <v>6847313</v>
      </c>
      <c r="J47" s="20">
        <v>230727768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230727768</v>
      </c>
      <c r="X47" s="20">
        <v>16221024</v>
      </c>
      <c r="Y47" s="20">
        <v>214506744</v>
      </c>
      <c r="Z47" s="47">
        <v>1322.399522989424</v>
      </c>
      <c r="AA47" s="22">
        <v>64884103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212994440</v>
      </c>
      <c r="D50" s="50">
        <f t="shared" ref="D50:Y50" si="7">SUM(D47:D49)</f>
        <v>0</v>
      </c>
      <c r="E50" s="51">
        <f t="shared" si="7"/>
        <v>64884103</v>
      </c>
      <c r="F50" s="52">
        <f t="shared" si="7"/>
        <v>64884103</v>
      </c>
      <c r="G50" s="52">
        <f t="shared" si="7"/>
        <v>218393430</v>
      </c>
      <c r="H50" s="52">
        <f t="shared" si="7"/>
        <v>5487025</v>
      </c>
      <c r="I50" s="52">
        <f t="shared" si="7"/>
        <v>6847313</v>
      </c>
      <c r="J50" s="52">
        <f t="shared" si="7"/>
        <v>230727768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230727768</v>
      </c>
      <c r="X50" s="52">
        <f t="shared" si="7"/>
        <v>16221024</v>
      </c>
      <c r="Y50" s="52">
        <f t="shared" si="7"/>
        <v>214506744</v>
      </c>
      <c r="Z50" s="53">
        <f>+IF(X50&lt;&gt;0,+(Y50/X50)*100,0)</f>
        <v>1322.399522989424</v>
      </c>
      <c r="AA50" s="54">
        <f>SUM(AA47:AA49)</f>
        <v>64884103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-43256026</v>
      </c>
      <c r="X6" s="20"/>
      <c r="Y6" s="20">
        <v>-43256026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38487468</v>
      </c>
      <c r="D7" s="18"/>
      <c r="E7" s="19">
        <v>-20306947</v>
      </c>
      <c r="F7" s="20">
        <v>-20306947</v>
      </c>
      <c r="G7" s="20">
        <v>33158792</v>
      </c>
      <c r="H7" s="20">
        <v>492210</v>
      </c>
      <c r="I7" s="20">
        <v>276381</v>
      </c>
      <c r="J7" s="20">
        <v>33927383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33927383</v>
      </c>
      <c r="X7" s="20">
        <v>-5142762</v>
      </c>
      <c r="Y7" s="20">
        <v>39070145</v>
      </c>
      <c r="Z7" s="21">
        <v>-759.71131854828207</v>
      </c>
      <c r="AA7" s="22">
        <v>-20306947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17095684</v>
      </c>
      <c r="D10" s="18"/>
      <c r="E10" s="19"/>
      <c r="F10" s="20"/>
      <c r="G10" s="20">
        <v>17968685</v>
      </c>
      <c r="H10" s="20"/>
      <c r="I10" s="20"/>
      <c r="J10" s="20">
        <v>17968685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17968685</v>
      </c>
      <c r="X10" s="20"/>
      <c r="Y10" s="20">
        <v>17968685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46284379</v>
      </c>
      <c r="D11" s="18"/>
      <c r="E11" s="19"/>
      <c r="F11" s="20"/>
      <c r="G11" s="24">
        <v>46415329</v>
      </c>
      <c r="H11" s="24"/>
      <c r="I11" s="24"/>
      <c r="J11" s="20">
        <v>46415329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46415329</v>
      </c>
      <c r="X11" s="20"/>
      <c r="Y11" s="24">
        <v>46415329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61054207</v>
      </c>
      <c r="D13" s="29">
        <f>SUM(D6:D12)</f>
        <v>0</v>
      </c>
      <c r="E13" s="30">
        <f t="shared" si="0"/>
        <v>-20306947</v>
      </c>
      <c r="F13" s="31">
        <f t="shared" si="0"/>
        <v>-20306947</v>
      </c>
      <c r="G13" s="31">
        <f t="shared" si="0"/>
        <v>55336802</v>
      </c>
      <c r="H13" s="31">
        <f t="shared" si="0"/>
        <v>682675</v>
      </c>
      <c r="I13" s="31">
        <f t="shared" si="0"/>
        <v>-964206</v>
      </c>
      <c r="J13" s="31">
        <f t="shared" si="0"/>
        <v>55055271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55055271</v>
      </c>
      <c r="X13" s="31">
        <f t="shared" si="0"/>
        <v>-5142762</v>
      </c>
      <c r="Y13" s="31">
        <f t="shared" si="0"/>
        <v>60198033</v>
      </c>
      <c r="Z13" s="32">
        <f>+IF(X13&lt;&gt;0,+(Y13/X13)*100,0)</f>
        <v>-1170.5389633041545</v>
      </c>
      <c r="AA13" s="33">
        <f>SUM(AA6:AA12)</f>
        <v>-20306947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61054207</v>
      </c>
      <c r="D26" s="29">
        <f>+D13+D25</f>
        <v>0</v>
      </c>
      <c r="E26" s="30">
        <f t="shared" si="2"/>
        <v>-20306947</v>
      </c>
      <c r="F26" s="31">
        <f t="shared" si="2"/>
        <v>-20306947</v>
      </c>
      <c r="G26" s="31">
        <f t="shared" si="2"/>
        <v>55336802</v>
      </c>
      <c r="H26" s="31">
        <f t="shared" si="2"/>
        <v>682675</v>
      </c>
      <c r="I26" s="31">
        <f t="shared" si="2"/>
        <v>-964206</v>
      </c>
      <c r="J26" s="31">
        <f t="shared" si="2"/>
        <v>55055271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55055271</v>
      </c>
      <c r="X26" s="31">
        <f t="shared" si="2"/>
        <v>-5142762</v>
      </c>
      <c r="Y26" s="31">
        <f t="shared" si="2"/>
        <v>60198033</v>
      </c>
      <c r="Z26" s="32">
        <f>+IF(X26&lt;&gt;0,+(Y26/X26)*100,0)</f>
        <v>-1170.5389633041545</v>
      </c>
      <c r="AA26" s="33">
        <f>+AA13+AA25</f>
        <v>-20306947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-51230973</v>
      </c>
      <c r="D32" s="18"/>
      <c r="E32" s="19">
        <v>18616843</v>
      </c>
      <c r="F32" s="20">
        <v>18616843</v>
      </c>
      <c r="G32" s="20">
        <v>-51230973</v>
      </c>
      <c r="H32" s="20"/>
      <c r="I32" s="20"/>
      <c r="J32" s="20">
        <v>-51230973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-51230973</v>
      </c>
      <c r="X32" s="20">
        <v>4715601</v>
      </c>
      <c r="Y32" s="20">
        <v>-55946574</v>
      </c>
      <c r="Z32" s="21">
        <v>-1186.4144994455637</v>
      </c>
      <c r="AA32" s="22">
        <v>18616843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600000</v>
      </c>
      <c r="I33" s="20">
        <v>-2317850</v>
      </c>
      <c r="J33" s="20">
        <v>-2809750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-2809750</v>
      </c>
      <c r="X33" s="20"/>
      <c r="Y33" s="20">
        <v>-2809750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5044687</v>
      </c>
      <c r="D35" s="18"/>
      <c r="E35" s="19"/>
      <c r="F35" s="20"/>
      <c r="G35" s="20">
        <v>5159971</v>
      </c>
      <c r="H35" s="20">
        <v>-269146</v>
      </c>
      <c r="I35" s="20">
        <v>19849</v>
      </c>
      <c r="J35" s="20">
        <v>4910674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4910674</v>
      </c>
      <c r="X35" s="20"/>
      <c r="Y35" s="20">
        <v>4910674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-47278186</v>
      </c>
      <c r="D37" s="29">
        <f t="shared" ref="D37:Y37" si="3">SUM(D29:D36)</f>
        <v>0</v>
      </c>
      <c r="E37" s="30">
        <f t="shared" si="3"/>
        <v>18616843</v>
      </c>
      <c r="F37" s="31">
        <f t="shared" si="3"/>
        <v>18616843</v>
      </c>
      <c r="G37" s="31">
        <f t="shared" si="3"/>
        <v>-47162902</v>
      </c>
      <c r="H37" s="31">
        <f t="shared" si="3"/>
        <v>330854</v>
      </c>
      <c r="I37" s="31">
        <f t="shared" si="3"/>
        <v>-2298001</v>
      </c>
      <c r="J37" s="31">
        <f t="shared" si="3"/>
        <v>-49130049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-49130049</v>
      </c>
      <c r="X37" s="31">
        <f t="shared" si="3"/>
        <v>4715601</v>
      </c>
      <c r="Y37" s="31">
        <f t="shared" si="3"/>
        <v>-53845650</v>
      </c>
      <c r="Z37" s="32">
        <f>+IF(X37&lt;&gt;0,+(Y37/X37)*100,0)</f>
        <v>-1141.8618750823066</v>
      </c>
      <c r="AA37" s="33">
        <f>SUM(AA29:AA36)</f>
        <v>18616843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-47278186</v>
      </c>
      <c r="D44" s="29">
        <f>+D37+D43</f>
        <v>0</v>
      </c>
      <c r="E44" s="30">
        <f t="shared" si="5"/>
        <v>18616843</v>
      </c>
      <c r="F44" s="31">
        <f t="shared" si="5"/>
        <v>18616843</v>
      </c>
      <c r="G44" s="31">
        <f t="shared" si="5"/>
        <v>-47162902</v>
      </c>
      <c r="H44" s="31">
        <f t="shared" si="5"/>
        <v>330854</v>
      </c>
      <c r="I44" s="31">
        <f t="shared" si="5"/>
        <v>-2298001</v>
      </c>
      <c r="J44" s="31">
        <f t="shared" si="5"/>
        <v>-49130049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-49130049</v>
      </c>
      <c r="X44" s="31">
        <f t="shared" si="5"/>
        <v>4715601</v>
      </c>
      <c r="Y44" s="31">
        <f t="shared" si="5"/>
        <v>-53845650</v>
      </c>
      <c r="Z44" s="32">
        <f>+IF(X44&lt;&gt;0,+(Y44/X44)*100,0)</f>
        <v>-1141.8618750823066</v>
      </c>
      <c r="AA44" s="33">
        <f>+AA37+AA43</f>
        <v>18616843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108332393</v>
      </c>
      <c r="D45" s="42">
        <f t="shared" si="6"/>
        <v>0</v>
      </c>
      <c r="E45" s="43">
        <f t="shared" si="6"/>
        <v>-38923790</v>
      </c>
      <c r="F45" s="44">
        <f t="shared" si="6"/>
        <v>-38923790</v>
      </c>
      <c r="G45" s="44">
        <f t="shared" si="6"/>
        <v>102499704</v>
      </c>
      <c r="H45" s="44">
        <f t="shared" si="6"/>
        <v>351821</v>
      </c>
      <c r="I45" s="44">
        <f t="shared" si="6"/>
        <v>1333795</v>
      </c>
      <c r="J45" s="44">
        <f t="shared" si="6"/>
        <v>104185320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104185320</v>
      </c>
      <c r="X45" s="44">
        <f t="shared" si="6"/>
        <v>-9858363</v>
      </c>
      <c r="Y45" s="44">
        <f t="shared" si="6"/>
        <v>114043683</v>
      </c>
      <c r="Z45" s="45">
        <f>+IF(X45&lt;&gt;0,+(Y45/X45)*100,0)</f>
        <v>-1156.8217055914861</v>
      </c>
      <c r="AA45" s="46">
        <f>+AA26-AA44</f>
        <v>-38923790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-27227884</v>
      </c>
      <c r="D47" s="18"/>
      <c r="E47" s="19">
        <v>-38923790</v>
      </c>
      <c r="F47" s="20">
        <v>-38923790</v>
      </c>
      <c r="G47" s="20">
        <v>-27940808</v>
      </c>
      <c r="H47" s="20">
        <v>-1564327</v>
      </c>
      <c r="I47" s="20">
        <v>547588</v>
      </c>
      <c r="J47" s="20">
        <v>-28957547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-28957547</v>
      </c>
      <c r="X47" s="20">
        <v>-9858363</v>
      </c>
      <c r="Y47" s="20">
        <v>-19099184</v>
      </c>
      <c r="Z47" s="47">
        <v>193.73585655143759</v>
      </c>
      <c r="AA47" s="22">
        <v>-38923790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-27227884</v>
      </c>
      <c r="D50" s="50">
        <f t="shared" ref="D50:Y50" si="7">SUM(D47:D49)</f>
        <v>0</v>
      </c>
      <c r="E50" s="51">
        <f t="shared" si="7"/>
        <v>-38923790</v>
      </c>
      <c r="F50" s="52">
        <f t="shared" si="7"/>
        <v>-38923790</v>
      </c>
      <c r="G50" s="52">
        <f t="shared" si="7"/>
        <v>-27940808</v>
      </c>
      <c r="H50" s="52">
        <f t="shared" si="7"/>
        <v>-1564327</v>
      </c>
      <c r="I50" s="52">
        <f t="shared" si="7"/>
        <v>547588</v>
      </c>
      <c r="J50" s="52">
        <f t="shared" si="7"/>
        <v>-28957547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-28957547</v>
      </c>
      <c r="X50" s="52">
        <f t="shared" si="7"/>
        <v>-9858363</v>
      </c>
      <c r="Y50" s="52">
        <f t="shared" si="7"/>
        <v>-19099184</v>
      </c>
      <c r="Z50" s="53">
        <f>+IF(X50&lt;&gt;0,+(Y50/X50)*100,0)</f>
        <v>193.73585655143759</v>
      </c>
      <c r="AA50" s="54">
        <f>SUM(AA47:AA49)</f>
        <v>-38923790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-42989324</v>
      </c>
      <c r="X6" s="20">
        <v>-38712188</v>
      </c>
      <c r="Y6" s="20">
        <v>-4277136</v>
      </c>
      <c r="Z6" s="21">
        <v>11.048551427782899</v>
      </c>
      <c r="AA6" s="22">
        <v>-38896625</v>
      </c>
    </row>
    <row r="7" spans="1:27" x14ac:dyDescent="0.25">
      <c r="A7" s="23" t="s">
        <v>35</v>
      </c>
      <c r="B7" s="17" t="s">
        <v>32</v>
      </c>
      <c r="C7" s="18">
        <v>76124595</v>
      </c>
      <c r="D7" s="18"/>
      <c r="E7" s="19">
        <v>41109227</v>
      </c>
      <c r="F7" s="20">
        <v>41109227</v>
      </c>
      <c r="G7" s="20">
        <v>77621797</v>
      </c>
      <c r="H7" s="20">
        <v>1735471</v>
      </c>
      <c r="I7" s="20">
        <v>1716423</v>
      </c>
      <c r="J7" s="20">
        <v>81073691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81073691</v>
      </c>
      <c r="X7" s="20">
        <v>52573290</v>
      </c>
      <c r="Y7" s="20">
        <v>28500401</v>
      </c>
      <c r="Z7" s="21">
        <v>54.2107998186912</v>
      </c>
      <c r="AA7" s="22">
        <v>41109227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14165564</v>
      </c>
      <c r="D11" s="18"/>
      <c r="E11" s="19">
        <v>11739425</v>
      </c>
      <c r="F11" s="20">
        <v>11739425</v>
      </c>
      <c r="G11" s="24">
        <v>14259240</v>
      </c>
      <c r="H11" s="24">
        <v>-55219</v>
      </c>
      <c r="I11" s="24">
        <v>8990</v>
      </c>
      <c r="J11" s="20">
        <v>14213011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14213011</v>
      </c>
      <c r="X11" s="20">
        <v>11739425</v>
      </c>
      <c r="Y11" s="24">
        <v>2473586</v>
      </c>
      <c r="Z11" s="25">
        <v>21.070759428166198</v>
      </c>
      <c r="AA11" s="26">
        <v>11739425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45125997</v>
      </c>
      <c r="D13" s="29">
        <f>SUM(D6:D12)</f>
        <v>0</v>
      </c>
      <c r="E13" s="30">
        <f t="shared" si="0"/>
        <v>13872827</v>
      </c>
      <c r="F13" s="31">
        <f t="shared" si="0"/>
        <v>13872827</v>
      </c>
      <c r="G13" s="31">
        <f t="shared" si="0"/>
        <v>47058071</v>
      </c>
      <c r="H13" s="31">
        <f t="shared" si="0"/>
        <v>2434553</v>
      </c>
      <c r="I13" s="31">
        <f t="shared" si="0"/>
        <v>2725554</v>
      </c>
      <c r="J13" s="31">
        <f t="shared" si="0"/>
        <v>52218178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52218178</v>
      </c>
      <c r="X13" s="31">
        <f t="shared" si="0"/>
        <v>25521327</v>
      </c>
      <c r="Y13" s="31">
        <f t="shared" si="0"/>
        <v>26696851</v>
      </c>
      <c r="Z13" s="32">
        <f>+IF(X13&lt;&gt;0,+(Y13/X13)*100,0)</f>
        <v>104.6060457592977</v>
      </c>
      <c r="AA13" s="33">
        <f>SUM(AA6:AA12)</f>
        <v>13872827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17802684</v>
      </c>
      <c r="D17" s="18"/>
      <c r="E17" s="19">
        <v>-1830509</v>
      </c>
      <c r="F17" s="20">
        <v>-1830509</v>
      </c>
      <c r="G17" s="24">
        <v>10305131</v>
      </c>
      <c r="H17" s="24">
        <v>11810272</v>
      </c>
      <c r="I17" s="24">
        <v>59934</v>
      </c>
      <c r="J17" s="20">
        <v>22175337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22175337</v>
      </c>
      <c r="X17" s="20">
        <v>-1080508</v>
      </c>
      <c r="Y17" s="24">
        <v>23255845</v>
      </c>
      <c r="Z17" s="25">
        <v>-2152.3066002287815</v>
      </c>
      <c r="AA17" s="26">
        <v>-1830509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17802684</v>
      </c>
      <c r="D25" s="29">
        <f t="shared" ref="D25:Y25" si="1">SUM(D15:D24)</f>
        <v>0</v>
      </c>
      <c r="E25" s="35">
        <f t="shared" si="1"/>
        <v>-1830509</v>
      </c>
      <c r="F25" s="36">
        <f t="shared" si="1"/>
        <v>-1830509</v>
      </c>
      <c r="G25" s="36">
        <f t="shared" si="1"/>
        <v>10305131</v>
      </c>
      <c r="H25" s="36">
        <f t="shared" si="1"/>
        <v>11810272</v>
      </c>
      <c r="I25" s="36">
        <f t="shared" si="1"/>
        <v>59934</v>
      </c>
      <c r="J25" s="36">
        <f t="shared" si="1"/>
        <v>22175337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22175337</v>
      </c>
      <c r="X25" s="36">
        <f t="shared" si="1"/>
        <v>-1080508</v>
      </c>
      <c r="Y25" s="36">
        <f t="shared" si="1"/>
        <v>23255845</v>
      </c>
      <c r="Z25" s="37">
        <f>+IF(X25&lt;&gt;0,+(Y25/X25)*100,0)</f>
        <v>-2152.3066002287815</v>
      </c>
      <c r="AA25" s="38">
        <f>SUM(AA15:AA24)</f>
        <v>-1830509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62928681</v>
      </c>
      <c r="D26" s="29">
        <f>+D13+D25</f>
        <v>0</v>
      </c>
      <c r="E26" s="30">
        <f t="shared" si="2"/>
        <v>12042318</v>
      </c>
      <c r="F26" s="31">
        <f t="shared" si="2"/>
        <v>12042318</v>
      </c>
      <c r="G26" s="31">
        <f t="shared" si="2"/>
        <v>57363202</v>
      </c>
      <c r="H26" s="31">
        <f t="shared" si="2"/>
        <v>14244825</v>
      </c>
      <c r="I26" s="31">
        <f t="shared" si="2"/>
        <v>2785488</v>
      </c>
      <c r="J26" s="31">
        <f t="shared" si="2"/>
        <v>74393515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74393515</v>
      </c>
      <c r="X26" s="31">
        <f t="shared" si="2"/>
        <v>24440819</v>
      </c>
      <c r="Y26" s="31">
        <f t="shared" si="2"/>
        <v>49952696</v>
      </c>
      <c r="Z26" s="32">
        <f>+IF(X26&lt;&gt;0,+(Y26/X26)*100,0)</f>
        <v>204.38225085665093</v>
      </c>
      <c r="AA26" s="33">
        <f>+AA13+AA25</f>
        <v>12042318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-17828</v>
      </c>
      <c r="D31" s="18"/>
      <c r="E31" s="19">
        <v>-15578</v>
      </c>
      <c r="F31" s="20">
        <v>-15578</v>
      </c>
      <c r="G31" s="20">
        <v>-18065</v>
      </c>
      <c r="H31" s="20">
        <v>-181</v>
      </c>
      <c r="I31" s="20">
        <v>-65</v>
      </c>
      <c r="J31" s="20">
        <v>-18311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-18311</v>
      </c>
      <c r="X31" s="20">
        <v>-15578</v>
      </c>
      <c r="Y31" s="20">
        <v>-2733</v>
      </c>
      <c r="Z31" s="21">
        <v>17.5439722685839</v>
      </c>
      <c r="AA31" s="22">
        <v>-15578</v>
      </c>
    </row>
    <row r="32" spans="1:27" x14ac:dyDescent="0.25">
      <c r="A32" s="23" t="s">
        <v>59</v>
      </c>
      <c r="B32" s="17" t="s">
        <v>32</v>
      </c>
      <c r="C32" s="18">
        <v>8298297</v>
      </c>
      <c r="D32" s="18"/>
      <c r="E32" s="19">
        <v>11449863</v>
      </c>
      <c r="F32" s="20">
        <v>11449863</v>
      </c>
      <c r="G32" s="20">
        <v>6640369</v>
      </c>
      <c r="H32" s="20">
        <v>1349581</v>
      </c>
      <c r="I32" s="20">
        <v>308347</v>
      </c>
      <c r="J32" s="20">
        <v>8298297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8298297</v>
      </c>
      <c r="X32" s="20">
        <v>11449839</v>
      </c>
      <c r="Y32" s="20">
        <v>-3151542</v>
      </c>
      <c r="Z32" s="21">
        <v>-27.52477130901142</v>
      </c>
      <c r="AA32" s="22">
        <v>11449863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5170860</v>
      </c>
      <c r="D34" s="18"/>
      <c r="E34" s="19">
        <v>5249111</v>
      </c>
      <c r="F34" s="20">
        <v>5249111</v>
      </c>
      <c r="G34" s="20">
        <v>5170859</v>
      </c>
      <c r="H34" s="20">
        <v>-94526</v>
      </c>
      <c r="I34" s="20">
        <v>-44136</v>
      </c>
      <c r="J34" s="20">
        <v>5032197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5032197</v>
      </c>
      <c r="X34" s="20">
        <v>5249111</v>
      </c>
      <c r="Y34" s="20">
        <v>-216914</v>
      </c>
      <c r="Z34" s="21">
        <v>-4.1323949903135979</v>
      </c>
      <c r="AA34" s="22">
        <v>5249111</v>
      </c>
    </row>
    <row r="35" spans="1:27" x14ac:dyDescent="0.25">
      <c r="A35" s="23" t="s">
        <v>39</v>
      </c>
      <c r="B35" s="17" t="s">
        <v>32</v>
      </c>
      <c r="C35" s="18">
        <v>18231641</v>
      </c>
      <c r="D35" s="18"/>
      <c r="E35" s="19">
        <v>18693701</v>
      </c>
      <c r="F35" s="20">
        <v>18693701</v>
      </c>
      <c r="G35" s="20">
        <v>18585505</v>
      </c>
      <c r="H35" s="20">
        <v>131384</v>
      </c>
      <c r="I35" s="20">
        <v>169138</v>
      </c>
      <c r="J35" s="20">
        <v>18886027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18886027</v>
      </c>
      <c r="X35" s="20">
        <v>15328259</v>
      </c>
      <c r="Y35" s="20">
        <v>3557768</v>
      </c>
      <c r="Z35" s="21">
        <v>23.210515949658731</v>
      </c>
      <c r="AA35" s="22">
        <v>18693701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31682970</v>
      </c>
      <c r="D37" s="29">
        <f t="shared" ref="D37:Y37" si="3">SUM(D29:D36)</f>
        <v>0</v>
      </c>
      <c r="E37" s="30">
        <f t="shared" si="3"/>
        <v>35377097</v>
      </c>
      <c r="F37" s="31">
        <f t="shared" si="3"/>
        <v>35377097</v>
      </c>
      <c r="G37" s="31">
        <f t="shared" si="3"/>
        <v>30378668</v>
      </c>
      <c r="H37" s="31">
        <f t="shared" si="3"/>
        <v>1386258</v>
      </c>
      <c r="I37" s="31">
        <f t="shared" si="3"/>
        <v>433284</v>
      </c>
      <c r="J37" s="31">
        <f t="shared" si="3"/>
        <v>32198210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32198210</v>
      </c>
      <c r="X37" s="31">
        <f t="shared" si="3"/>
        <v>32011631</v>
      </c>
      <c r="Y37" s="31">
        <f t="shared" si="3"/>
        <v>186579</v>
      </c>
      <c r="Z37" s="32">
        <f>+IF(X37&lt;&gt;0,+(Y37/X37)*100,0)</f>
        <v>0.58284752813750729</v>
      </c>
      <c r="AA37" s="33">
        <f>SUM(AA29:AA36)</f>
        <v>35377097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10457879</v>
      </c>
      <c r="D40" s="18"/>
      <c r="E40" s="19">
        <v>-4496718</v>
      </c>
      <c r="F40" s="20">
        <v>-4496718</v>
      </c>
      <c r="G40" s="20">
        <v>-4496718</v>
      </c>
      <c r="H40" s="20">
        <v>19078877</v>
      </c>
      <c r="I40" s="20"/>
      <c r="J40" s="20">
        <v>14582159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14582159</v>
      </c>
      <c r="X40" s="20">
        <v>-4496718</v>
      </c>
      <c r="Y40" s="20">
        <v>19078877</v>
      </c>
      <c r="Z40" s="21">
        <v>-424.28448926528188</v>
      </c>
      <c r="AA40" s="22">
        <v>-4496718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10457879</v>
      </c>
      <c r="D43" s="29">
        <f t="shared" ref="D43:Y43" si="4">SUM(D39:D42)</f>
        <v>0</v>
      </c>
      <c r="E43" s="35">
        <f t="shared" si="4"/>
        <v>-4496718</v>
      </c>
      <c r="F43" s="36">
        <f t="shared" si="4"/>
        <v>-4496718</v>
      </c>
      <c r="G43" s="36">
        <f t="shared" si="4"/>
        <v>-4496718</v>
      </c>
      <c r="H43" s="36">
        <f t="shared" si="4"/>
        <v>19078877</v>
      </c>
      <c r="I43" s="36">
        <f t="shared" si="4"/>
        <v>0</v>
      </c>
      <c r="J43" s="36">
        <f t="shared" si="4"/>
        <v>14582159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14582159</v>
      </c>
      <c r="X43" s="36">
        <f t="shared" si="4"/>
        <v>-4496718</v>
      </c>
      <c r="Y43" s="36">
        <f t="shared" si="4"/>
        <v>19078877</v>
      </c>
      <c r="Z43" s="37">
        <f>+IF(X43&lt;&gt;0,+(Y43/X43)*100,0)</f>
        <v>-424.28448926528188</v>
      </c>
      <c r="AA43" s="38">
        <f>SUM(AA39:AA42)</f>
        <v>-4496718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42140849</v>
      </c>
      <c r="D44" s="29">
        <f>+D37+D43</f>
        <v>0</v>
      </c>
      <c r="E44" s="30">
        <f t="shared" si="5"/>
        <v>30880379</v>
      </c>
      <c r="F44" s="31">
        <f t="shared" si="5"/>
        <v>30880379</v>
      </c>
      <c r="G44" s="31">
        <f t="shared" si="5"/>
        <v>25881950</v>
      </c>
      <c r="H44" s="31">
        <f t="shared" si="5"/>
        <v>20465135</v>
      </c>
      <c r="I44" s="31">
        <f t="shared" si="5"/>
        <v>433284</v>
      </c>
      <c r="J44" s="31">
        <f t="shared" si="5"/>
        <v>46780369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46780369</v>
      </c>
      <c r="X44" s="31">
        <f t="shared" si="5"/>
        <v>27514913</v>
      </c>
      <c r="Y44" s="31">
        <f t="shared" si="5"/>
        <v>19265456</v>
      </c>
      <c r="Z44" s="32">
        <f>+IF(X44&lt;&gt;0,+(Y44/X44)*100,0)</f>
        <v>70.018233384928379</v>
      </c>
      <c r="AA44" s="33">
        <f>+AA37+AA43</f>
        <v>30880379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20787832</v>
      </c>
      <c r="D45" s="42">
        <f t="shared" si="6"/>
        <v>0</v>
      </c>
      <c r="E45" s="43">
        <f t="shared" si="6"/>
        <v>-18838061</v>
      </c>
      <c r="F45" s="44">
        <f t="shared" si="6"/>
        <v>-18838061</v>
      </c>
      <c r="G45" s="44">
        <f t="shared" si="6"/>
        <v>31481252</v>
      </c>
      <c r="H45" s="44">
        <f t="shared" si="6"/>
        <v>-6220310</v>
      </c>
      <c r="I45" s="44">
        <f t="shared" si="6"/>
        <v>2352204</v>
      </c>
      <c r="J45" s="44">
        <f t="shared" si="6"/>
        <v>27613146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27613146</v>
      </c>
      <c r="X45" s="44">
        <f t="shared" si="6"/>
        <v>-3074094</v>
      </c>
      <c r="Y45" s="44">
        <f t="shared" si="6"/>
        <v>30687240</v>
      </c>
      <c r="Z45" s="45">
        <f>+IF(X45&lt;&gt;0,+(Y45/X45)*100,0)</f>
        <v>-998.25314385311583</v>
      </c>
      <c r="AA45" s="46">
        <f>+AA26-AA44</f>
        <v>-18838061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-2309722</v>
      </c>
      <c r="D47" s="18"/>
      <c r="E47" s="19">
        <v>-27794323</v>
      </c>
      <c r="F47" s="20">
        <v>-27794323</v>
      </c>
      <c r="G47" s="20">
        <v>775976</v>
      </c>
      <c r="H47" s="20">
        <v>-4681586</v>
      </c>
      <c r="I47" s="20">
        <v>820507</v>
      </c>
      <c r="J47" s="20">
        <v>-3085103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-3085103</v>
      </c>
      <c r="X47" s="20">
        <v>-12030356</v>
      </c>
      <c r="Y47" s="20">
        <v>8945253</v>
      </c>
      <c r="Z47" s="47">
        <v>-74.355679915041577</v>
      </c>
      <c r="AA47" s="22">
        <v>-27794323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-2309722</v>
      </c>
      <c r="D50" s="50">
        <f t="shared" ref="D50:Y50" si="7">SUM(D47:D49)</f>
        <v>0</v>
      </c>
      <c r="E50" s="51">
        <f t="shared" si="7"/>
        <v>-27794323</v>
      </c>
      <c r="F50" s="52">
        <f t="shared" si="7"/>
        <v>-27794323</v>
      </c>
      <c r="G50" s="52">
        <f t="shared" si="7"/>
        <v>775976</v>
      </c>
      <c r="H50" s="52">
        <f t="shared" si="7"/>
        <v>-4681586</v>
      </c>
      <c r="I50" s="52">
        <f t="shared" si="7"/>
        <v>820507</v>
      </c>
      <c r="J50" s="52">
        <f t="shared" si="7"/>
        <v>-3085103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-3085103</v>
      </c>
      <c r="X50" s="52">
        <f t="shared" si="7"/>
        <v>-12030356</v>
      </c>
      <c r="Y50" s="52">
        <f t="shared" si="7"/>
        <v>8945253</v>
      </c>
      <c r="Z50" s="53">
        <f>+IF(X50&lt;&gt;0,+(Y50/X50)*100,0)</f>
        <v>-74.355679915041577</v>
      </c>
      <c r="AA50" s="54">
        <f>SUM(AA47:AA49)</f>
        <v>-27794323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-2534896</v>
      </c>
      <c r="D7" s="18"/>
      <c r="E7" s="19">
        <v>1269558</v>
      </c>
      <c r="F7" s="20">
        <v>1269558</v>
      </c>
      <c r="G7" s="20"/>
      <c r="H7" s="20">
        <v>-2534896</v>
      </c>
      <c r="I7" s="20"/>
      <c r="J7" s="20">
        <v>-2534896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-2534896</v>
      </c>
      <c r="X7" s="20">
        <v>317394</v>
      </c>
      <c r="Y7" s="20">
        <v>-2852290</v>
      </c>
      <c r="Z7" s="21">
        <v>-898.65907988178742</v>
      </c>
      <c r="AA7" s="22">
        <v>1269558</v>
      </c>
    </row>
    <row r="8" spans="1:27" x14ac:dyDescent="0.25">
      <c r="A8" s="23" t="s">
        <v>36</v>
      </c>
      <c r="B8" s="17" t="s">
        <v>32</v>
      </c>
      <c r="C8" s="18">
        <v>6913447</v>
      </c>
      <c r="D8" s="18"/>
      <c r="E8" s="19">
        <v>-51248441</v>
      </c>
      <c r="F8" s="20">
        <v>-51248441</v>
      </c>
      <c r="G8" s="20"/>
      <c r="H8" s="20">
        <v>6913447</v>
      </c>
      <c r="I8" s="20"/>
      <c r="J8" s="20">
        <v>6913447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6913447</v>
      </c>
      <c r="X8" s="20">
        <v>-12812109</v>
      </c>
      <c r="Y8" s="20">
        <v>19725556</v>
      </c>
      <c r="Z8" s="21">
        <v>-153.96025744083195</v>
      </c>
      <c r="AA8" s="22">
        <v>-51248441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4378551</v>
      </c>
      <c r="D13" s="29">
        <f>SUM(D6:D12)</f>
        <v>0</v>
      </c>
      <c r="E13" s="30">
        <f t="shared" si="0"/>
        <v>-49978883</v>
      </c>
      <c r="F13" s="31">
        <f t="shared" si="0"/>
        <v>-49978883</v>
      </c>
      <c r="G13" s="31">
        <f t="shared" si="0"/>
        <v>0</v>
      </c>
      <c r="H13" s="31">
        <f t="shared" si="0"/>
        <v>4378551</v>
      </c>
      <c r="I13" s="31">
        <f t="shared" si="0"/>
        <v>0</v>
      </c>
      <c r="J13" s="31">
        <f t="shared" si="0"/>
        <v>4378551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4378551</v>
      </c>
      <c r="X13" s="31">
        <f t="shared" si="0"/>
        <v>-12494715</v>
      </c>
      <c r="Y13" s="31">
        <f t="shared" si="0"/>
        <v>16873266</v>
      </c>
      <c r="Z13" s="32">
        <f>+IF(X13&lt;&gt;0,+(Y13/X13)*100,0)</f>
        <v>-135.04322427522357</v>
      </c>
      <c r="AA13" s="33">
        <f>SUM(AA6:AA12)</f>
        <v>-49978883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32859958</v>
      </c>
      <c r="D17" s="18"/>
      <c r="E17" s="19">
        <v>17909597</v>
      </c>
      <c r="F17" s="20">
        <v>17909597</v>
      </c>
      <c r="G17" s="24">
        <v>293442</v>
      </c>
      <c r="H17" s="24">
        <v>32523533</v>
      </c>
      <c r="I17" s="24">
        <v>-171792</v>
      </c>
      <c r="J17" s="20">
        <v>32645183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32645183</v>
      </c>
      <c r="X17" s="20">
        <v>4477416</v>
      </c>
      <c r="Y17" s="24">
        <v>28167767</v>
      </c>
      <c r="Z17" s="25">
        <v>629.1076594178428</v>
      </c>
      <c r="AA17" s="26">
        <v>17909597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17318</v>
      </c>
      <c r="F21" s="20">
        <v>17318</v>
      </c>
      <c r="G21" s="20"/>
      <c r="H21" s="20">
        <v>-232</v>
      </c>
      <c r="I21" s="20"/>
      <c r="J21" s="20">
        <v>-232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-232</v>
      </c>
      <c r="X21" s="20">
        <v>4332</v>
      </c>
      <c r="Y21" s="20">
        <v>-4564</v>
      </c>
      <c r="Z21" s="21">
        <v>-105.35549399815326</v>
      </c>
      <c r="AA21" s="22">
        <v>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32859726</v>
      </c>
      <c r="D25" s="29">
        <f t="shared" ref="D25:Y25" si="1">SUM(D15:D24)</f>
        <v>0</v>
      </c>
      <c r="E25" s="35">
        <f t="shared" si="1"/>
        <v>17926915</v>
      </c>
      <c r="F25" s="36">
        <f t="shared" si="1"/>
        <v>17926915</v>
      </c>
      <c r="G25" s="36">
        <f t="shared" si="1"/>
        <v>293442</v>
      </c>
      <c r="H25" s="36">
        <f t="shared" si="1"/>
        <v>32523301</v>
      </c>
      <c r="I25" s="36">
        <f t="shared" si="1"/>
        <v>-171792</v>
      </c>
      <c r="J25" s="36">
        <f t="shared" si="1"/>
        <v>32644951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32644951</v>
      </c>
      <c r="X25" s="36">
        <f t="shared" si="1"/>
        <v>4481748</v>
      </c>
      <c r="Y25" s="36">
        <f t="shared" si="1"/>
        <v>28163203</v>
      </c>
      <c r="Z25" s="37">
        <f>+IF(X25&lt;&gt;0,+(Y25/X25)*100,0)</f>
        <v>628.3977367759187</v>
      </c>
      <c r="AA25" s="38">
        <f>SUM(AA15:AA24)</f>
        <v>17926915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37238277</v>
      </c>
      <c r="D26" s="29">
        <f>+D13+D25</f>
        <v>0</v>
      </c>
      <c r="E26" s="30">
        <f t="shared" si="2"/>
        <v>-32051968</v>
      </c>
      <c r="F26" s="31">
        <f t="shared" si="2"/>
        <v>-32051968</v>
      </c>
      <c r="G26" s="31">
        <f t="shared" si="2"/>
        <v>293442</v>
      </c>
      <c r="H26" s="31">
        <f t="shared" si="2"/>
        <v>36901852</v>
      </c>
      <c r="I26" s="31">
        <f t="shared" si="2"/>
        <v>-171792</v>
      </c>
      <c r="J26" s="31">
        <f t="shared" si="2"/>
        <v>37023502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37023502</v>
      </c>
      <c r="X26" s="31">
        <f t="shared" si="2"/>
        <v>-8012967</v>
      </c>
      <c r="Y26" s="31">
        <f t="shared" si="2"/>
        <v>45036469</v>
      </c>
      <c r="Z26" s="32">
        <f>+IF(X26&lt;&gt;0,+(Y26/X26)*100,0)</f>
        <v>-562.04485804072317</v>
      </c>
      <c r="AA26" s="33">
        <f>+AA13+AA25</f>
        <v>-32051968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730592</v>
      </c>
      <c r="D34" s="18"/>
      <c r="E34" s="19"/>
      <c r="F34" s="20"/>
      <c r="G34" s="20"/>
      <c r="H34" s="20">
        <v>730592</v>
      </c>
      <c r="I34" s="20"/>
      <c r="J34" s="20">
        <v>730592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730592</v>
      </c>
      <c r="X34" s="20"/>
      <c r="Y34" s="20">
        <v>730592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730592</v>
      </c>
      <c r="I37" s="31">
        <f t="shared" si="3"/>
        <v>0</v>
      </c>
      <c r="J37" s="31">
        <f t="shared" si="3"/>
        <v>730592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730592</v>
      </c>
      <c r="X37" s="31">
        <f t="shared" si="3"/>
        <v>0</v>
      </c>
      <c r="Y37" s="31">
        <f t="shared" si="3"/>
        <v>730592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32510490</v>
      </c>
      <c r="D40" s="18"/>
      <c r="E40" s="19">
        <v>28088771</v>
      </c>
      <c r="F40" s="20">
        <v>28088771</v>
      </c>
      <c r="G40" s="20"/>
      <c r="H40" s="20">
        <v>32510490</v>
      </c>
      <c r="I40" s="20"/>
      <c r="J40" s="20">
        <v>32510490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32510490</v>
      </c>
      <c r="X40" s="20">
        <v>7022190</v>
      </c>
      <c r="Y40" s="20">
        <v>25488300</v>
      </c>
      <c r="Z40" s="21">
        <v>362.96796298590613</v>
      </c>
      <c r="AA40" s="22">
        <v>28088771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32510490</v>
      </c>
      <c r="D43" s="29">
        <f t="shared" ref="D43:Y43" si="4">SUM(D39:D42)</f>
        <v>0</v>
      </c>
      <c r="E43" s="35">
        <f t="shared" si="4"/>
        <v>28088771</v>
      </c>
      <c r="F43" s="36">
        <f t="shared" si="4"/>
        <v>28088771</v>
      </c>
      <c r="G43" s="36">
        <f t="shared" si="4"/>
        <v>0</v>
      </c>
      <c r="H43" s="36">
        <f t="shared" si="4"/>
        <v>32510490</v>
      </c>
      <c r="I43" s="36">
        <f t="shared" si="4"/>
        <v>0</v>
      </c>
      <c r="J43" s="36">
        <f t="shared" si="4"/>
        <v>32510490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32510490</v>
      </c>
      <c r="X43" s="36">
        <f t="shared" si="4"/>
        <v>7022190</v>
      </c>
      <c r="Y43" s="36">
        <f t="shared" si="4"/>
        <v>25488300</v>
      </c>
      <c r="Z43" s="37">
        <f>+IF(X43&lt;&gt;0,+(Y43/X43)*100,0)</f>
        <v>362.96796298590613</v>
      </c>
      <c r="AA43" s="38">
        <f>SUM(AA39:AA42)</f>
        <v>28088771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33241082</v>
      </c>
      <c r="D44" s="29">
        <f>+D37+D43</f>
        <v>0</v>
      </c>
      <c r="E44" s="30">
        <f t="shared" si="5"/>
        <v>28088771</v>
      </c>
      <c r="F44" s="31">
        <f t="shared" si="5"/>
        <v>28088771</v>
      </c>
      <c r="G44" s="31">
        <f t="shared" si="5"/>
        <v>0</v>
      </c>
      <c r="H44" s="31">
        <f t="shared" si="5"/>
        <v>33241082</v>
      </c>
      <c r="I44" s="31">
        <f t="shared" si="5"/>
        <v>0</v>
      </c>
      <c r="J44" s="31">
        <f t="shared" si="5"/>
        <v>33241082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33241082</v>
      </c>
      <c r="X44" s="31">
        <f t="shared" si="5"/>
        <v>7022190</v>
      </c>
      <c r="Y44" s="31">
        <f t="shared" si="5"/>
        <v>26218892</v>
      </c>
      <c r="Z44" s="32">
        <f>+IF(X44&lt;&gt;0,+(Y44/X44)*100,0)</f>
        <v>373.37201072599856</v>
      </c>
      <c r="AA44" s="33">
        <f>+AA37+AA43</f>
        <v>28088771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3997195</v>
      </c>
      <c r="D45" s="42">
        <f t="shared" si="6"/>
        <v>0</v>
      </c>
      <c r="E45" s="43">
        <f t="shared" si="6"/>
        <v>-60140739</v>
      </c>
      <c r="F45" s="44">
        <f t="shared" si="6"/>
        <v>-60140739</v>
      </c>
      <c r="G45" s="44">
        <f t="shared" si="6"/>
        <v>293442</v>
      </c>
      <c r="H45" s="44">
        <f t="shared" si="6"/>
        <v>3660770</v>
      </c>
      <c r="I45" s="44">
        <f t="shared" si="6"/>
        <v>-171792</v>
      </c>
      <c r="J45" s="44">
        <f t="shared" si="6"/>
        <v>3782420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3782420</v>
      </c>
      <c r="X45" s="44">
        <f t="shared" si="6"/>
        <v>-15035157</v>
      </c>
      <c r="Y45" s="44">
        <f t="shared" si="6"/>
        <v>18817577</v>
      </c>
      <c r="Z45" s="45">
        <f>+IF(X45&lt;&gt;0,+(Y45/X45)*100,0)</f>
        <v>-125.15716995838486</v>
      </c>
      <c r="AA45" s="46">
        <f>+AA26-AA44</f>
        <v>-60140739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32072102</v>
      </c>
      <c r="D47" s="18"/>
      <c r="E47" s="19"/>
      <c r="F47" s="20"/>
      <c r="G47" s="20">
        <v>34539911</v>
      </c>
      <c r="H47" s="20">
        <v>24337888</v>
      </c>
      <c r="I47" s="20">
        <v>-7642088</v>
      </c>
      <c r="J47" s="20">
        <v>51235711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51235711</v>
      </c>
      <c r="X47" s="20"/>
      <c r="Y47" s="20">
        <v>51235711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32072102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34539911</v>
      </c>
      <c r="H50" s="52">
        <f t="shared" si="7"/>
        <v>24337888</v>
      </c>
      <c r="I50" s="52">
        <f t="shared" si="7"/>
        <v>-7642088</v>
      </c>
      <c r="J50" s="52">
        <f t="shared" si="7"/>
        <v>51235711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51235711</v>
      </c>
      <c r="X50" s="52">
        <f t="shared" si="7"/>
        <v>0</v>
      </c>
      <c r="Y50" s="52">
        <f t="shared" si="7"/>
        <v>51235711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27497941</v>
      </c>
      <c r="D6" s="18"/>
      <c r="E6" s="19">
        <v>-67901253</v>
      </c>
      <c r="F6" s="20">
        <v>-67901253</v>
      </c>
      <c r="G6" s="20">
        <v>249588</v>
      </c>
      <c r="H6" s="20">
        <v>86459</v>
      </c>
      <c r="I6" s="20">
        <v>116707</v>
      </c>
      <c r="J6" s="20">
        <v>452754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452754</v>
      </c>
      <c r="X6" s="20">
        <v>-16975314</v>
      </c>
      <c r="Y6" s="20">
        <v>17428068</v>
      </c>
      <c r="Z6" s="21">
        <v>-102.66713181270165</v>
      </c>
      <c r="AA6" s="22">
        <v>-67901253</v>
      </c>
    </row>
    <row r="7" spans="1:27" x14ac:dyDescent="0.25">
      <c r="A7" s="23" t="s">
        <v>35</v>
      </c>
      <c r="B7" s="17" t="s">
        <v>32</v>
      </c>
      <c r="C7" s="18">
        <v>39431378</v>
      </c>
      <c r="D7" s="18"/>
      <c r="E7" s="19">
        <v>-96548322</v>
      </c>
      <c r="F7" s="20">
        <v>-96548322</v>
      </c>
      <c r="G7" s="20">
        <v>756064</v>
      </c>
      <c r="H7" s="20">
        <v>919193</v>
      </c>
      <c r="I7" s="20">
        <v>890707</v>
      </c>
      <c r="J7" s="20">
        <v>2565964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2565964</v>
      </c>
      <c r="X7" s="20">
        <v>-24137079</v>
      </c>
      <c r="Y7" s="20">
        <v>26703043</v>
      </c>
      <c r="Z7" s="21">
        <v>-110.63079753768051</v>
      </c>
      <c r="AA7" s="22">
        <v>-96548322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-9530000</v>
      </c>
      <c r="F10" s="20">
        <v>-9530000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-2382501</v>
      </c>
      <c r="Y10" s="20">
        <v>2382501</v>
      </c>
      <c r="Z10" s="21">
        <v>-100</v>
      </c>
      <c r="AA10" s="22">
        <v>-9530000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4413509</v>
      </c>
      <c r="F11" s="20">
        <v>4413509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1103376</v>
      </c>
      <c r="Y11" s="24">
        <v>-1103376</v>
      </c>
      <c r="Z11" s="25">
        <v>-100</v>
      </c>
      <c r="AA11" s="26">
        <v>4413509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66929319</v>
      </c>
      <c r="D13" s="29">
        <f>SUM(D6:D12)</f>
        <v>0</v>
      </c>
      <c r="E13" s="30">
        <f t="shared" si="0"/>
        <v>-169566066</v>
      </c>
      <c r="F13" s="31">
        <f t="shared" si="0"/>
        <v>-169566066</v>
      </c>
      <c r="G13" s="31">
        <f t="shared" si="0"/>
        <v>1005652</v>
      </c>
      <c r="H13" s="31">
        <f t="shared" si="0"/>
        <v>1005652</v>
      </c>
      <c r="I13" s="31">
        <f t="shared" si="0"/>
        <v>1007414</v>
      </c>
      <c r="J13" s="31">
        <f t="shared" si="0"/>
        <v>3018718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3018718</v>
      </c>
      <c r="X13" s="31">
        <f t="shared" si="0"/>
        <v>-42391518</v>
      </c>
      <c r="Y13" s="31">
        <f t="shared" si="0"/>
        <v>45410236</v>
      </c>
      <c r="Z13" s="32">
        <f>+IF(X13&lt;&gt;0,+(Y13/X13)*100,0)</f>
        <v>-107.12104246892031</v>
      </c>
      <c r="AA13" s="33">
        <f>SUM(AA6:AA12)</f>
        <v>-169566066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181545674</v>
      </c>
      <c r="D17" s="18"/>
      <c r="E17" s="19">
        <v>29000000</v>
      </c>
      <c r="F17" s="20">
        <v>29000000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7250001</v>
      </c>
      <c r="Y17" s="24">
        <v>-7250001</v>
      </c>
      <c r="Z17" s="25">
        <v>-100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181545674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7250001</v>
      </c>
      <c r="Y25" s="36">
        <f t="shared" si="1"/>
        <v>-7250001</v>
      </c>
      <c r="Z25" s="37">
        <f>+IF(X25&lt;&gt;0,+(Y25/X25)*100,0)</f>
        <v>-100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248474993</v>
      </c>
      <c r="D26" s="29">
        <f>+D13+D25</f>
        <v>0</v>
      </c>
      <c r="E26" s="30">
        <f t="shared" si="2"/>
        <v>-140566066</v>
      </c>
      <c r="F26" s="31">
        <f t="shared" si="2"/>
        <v>-140566066</v>
      </c>
      <c r="G26" s="31">
        <f t="shared" si="2"/>
        <v>1005652</v>
      </c>
      <c r="H26" s="31">
        <f t="shared" si="2"/>
        <v>1005652</v>
      </c>
      <c r="I26" s="31">
        <f t="shared" si="2"/>
        <v>1007414</v>
      </c>
      <c r="J26" s="31">
        <f t="shared" si="2"/>
        <v>3018718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3018718</v>
      </c>
      <c r="X26" s="31">
        <f t="shared" si="2"/>
        <v>-35141517</v>
      </c>
      <c r="Y26" s="31">
        <f t="shared" si="2"/>
        <v>38160235</v>
      </c>
      <c r="Z26" s="32">
        <f>+IF(X26&lt;&gt;0,+(Y26/X26)*100,0)</f>
        <v>-108.59017554649107</v>
      </c>
      <c r="AA26" s="33">
        <f>+AA13+AA25</f>
        <v>-140566066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99010</v>
      </c>
      <c r="F32" s="20">
        <v>99010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24753</v>
      </c>
      <c r="Y32" s="20">
        <v>-24753</v>
      </c>
      <c r="Z32" s="21">
        <v>-100</v>
      </c>
      <c r="AA32" s="22">
        <v>99010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732000</v>
      </c>
      <c r="I33" s="20"/>
      <c r="J33" s="20">
        <v>732000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732000</v>
      </c>
      <c r="X33" s="20"/>
      <c r="Y33" s="20">
        <v>732000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403881</v>
      </c>
      <c r="Y35" s="20">
        <v>-403881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1714534</v>
      </c>
      <c r="F37" s="31">
        <f t="shared" si="3"/>
        <v>1714534</v>
      </c>
      <c r="G37" s="31">
        <f t="shared" si="3"/>
        <v>0</v>
      </c>
      <c r="H37" s="31">
        <f t="shared" si="3"/>
        <v>732000</v>
      </c>
      <c r="I37" s="31">
        <f t="shared" si="3"/>
        <v>0</v>
      </c>
      <c r="J37" s="31">
        <f t="shared" si="3"/>
        <v>732000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732000</v>
      </c>
      <c r="X37" s="31">
        <f t="shared" si="3"/>
        <v>428634</v>
      </c>
      <c r="Y37" s="31">
        <f t="shared" si="3"/>
        <v>303366</v>
      </c>
      <c r="Z37" s="32">
        <f>+IF(X37&lt;&gt;0,+(Y37/X37)*100,0)</f>
        <v>70.775066840241323</v>
      </c>
      <c r="AA37" s="33">
        <f>SUM(AA29:AA36)</f>
        <v>1714534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11492088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11492088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11492088</v>
      </c>
      <c r="D44" s="29">
        <f>+D37+D43</f>
        <v>0</v>
      </c>
      <c r="E44" s="30">
        <f t="shared" si="5"/>
        <v>1714534</v>
      </c>
      <c r="F44" s="31">
        <f t="shared" si="5"/>
        <v>1714534</v>
      </c>
      <c r="G44" s="31">
        <f t="shared" si="5"/>
        <v>0</v>
      </c>
      <c r="H44" s="31">
        <f t="shared" si="5"/>
        <v>732000</v>
      </c>
      <c r="I44" s="31">
        <f t="shared" si="5"/>
        <v>0</v>
      </c>
      <c r="J44" s="31">
        <f t="shared" si="5"/>
        <v>732000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732000</v>
      </c>
      <c r="X44" s="31">
        <f t="shared" si="5"/>
        <v>428634</v>
      </c>
      <c r="Y44" s="31">
        <f t="shared" si="5"/>
        <v>303366</v>
      </c>
      <c r="Z44" s="32">
        <f>+IF(X44&lt;&gt;0,+(Y44/X44)*100,0)</f>
        <v>70.775066840241323</v>
      </c>
      <c r="AA44" s="33">
        <f>+AA37+AA43</f>
        <v>1714534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236982905</v>
      </c>
      <c r="D45" s="42">
        <f t="shared" si="6"/>
        <v>0</v>
      </c>
      <c r="E45" s="43">
        <f t="shared" si="6"/>
        <v>-142280600</v>
      </c>
      <c r="F45" s="44">
        <f t="shared" si="6"/>
        <v>-142280600</v>
      </c>
      <c r="G45" s="44">
        <f t="shared" si="6"/>
        <v>1005652</v>
      </c>
      <c r="H45" s="44">
        <f t="shared" si="6"/>
        <v>273652</v>
      </c>
      <c r="I45" s="44">
        <f t="shared" si="6"/>
        <v>1007414</v>
      </c>
      <c r="J45" s="44">
        <f t="shared" si="6"/>
        <v>2286718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2286718</v>
      </c>
      <c r="X45" s="44">
        <f t="shared" si="6"/>
        <v>-35570151</v>
      </c>
      <c r="Y45" s="44">
        <f t="shared" si="6"/>
        <v>37856869</v>
      </c>
      <c r="Z45" s="45">
        <f>+IF(X45&lt;&gt;0,+(Y45/X45)*100,0)</f>
        <v>-106.42875539100186</v>
      </c>
      <c r="AA45" s="46">
        <f>+AA26-AA44</f>
        <v>-142280600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-317183256</v>
      </c>
      <c r="D17" s="18"/>
      <c r="E17" s="19">
        <v>-325996640</v>
      </c>
      <c r="F17" s="20">
        <v>-325996640</v>
      </c>
      <c r="G17" s="24">
        <v>-313480696</v>
      </c>
      <c r="H17" s="24">
        <v>8479747</v>
      </c>
      <c r="I17" s="24"/>
      <c r="J17" s="20">
        <v>-305000949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-305000949</v>
      </c>
      <c r="X17" s="20">
        <v>-81499143</v>
      </c>
      <c r="Y17" s="24">
        <v>-223501806</v>
      </c>
      <c r="Z17" s="25">
        <v>274.23822849278304</v>
      </c>
      <c r="AA17" s="26">
        <v>-325996640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3500000</v>
      </c>
      <c r="F21" s="20">
        <v>3500000</v>
      </c>
      <c r="G21" s="20">
        <v>2807030</v>
      </c>
      <c r="H21" s="20">
        <v>-489731</v>
      </c>
      <c r="I21" s="20"/>
      <c r="J21" s="20">
        <v>2317299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2317299</v>
      </c>
      <c r="X21" s="20">
        <v>875001</v>
      </c>
      <c r="Y21" s="20">
        <v>1442298</v>
      </c>
      <c r="Z21" s="21">
        <v>164.83386876129285</v>
      </c>
      <c r="AA21" s="22">
        <v>3500000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-317183256</v>
      </c>
      <c r="D25" s="29">
        <f t="shared" ref="D25:Y25" si="1">SUM(D15:D24)</f>
        <v>0</v>
      </c>
      <c r="E25" s="35">
        <f t="shared" si="1"/>
        <v>-322496640</v>
      </c>
      <c r="F25" s="36">
        <f t="shared" si="1"/>
        <v>-322496640</v>
      </c>
      <c r="G25" s="36">
        <f t="shared" si="1"/>
        <v>-310673666</v>
      </c>
      <c r="H25" s="36">
        <f t="shared" si="1"/>
        <v>7990016</v>
      </c>
      <c r="I25" s="36">
        <f t="shared" si="1"/>
        <v>0</v>
      </c>
      <c r="J25" s="36">
        <f t="shared" si="1"/>
        <v>-302683650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-302683650</v>
      </c>
      <c r="X25" s="36">
        <f t="shared" si="1"/>
        <v>-80624142</v>
      </c>
      <c r="Y25" s="36">
        <f t="shared" si="1"/>
        <v>-222059508</v>
      </c>
      <c r="Z25" s="37">
        <f>+IF(X25&lt;&gt;0,+(Y25/X25)*100,0)</f>
        <v>275.42557662195026</v>
      </c>
      <c r="AA25" s="38">
        <f>SUM(AA15:AA24)</f>
        <v>-322496640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-317183256</v>
      </c>
      <c r="D26" s="29">
        <f>+D13+D25</f>
        <v>0</v>
      </c>
      <c r="E26" s="30">
        <f t="shared" si="2"/>
        <v>-322496640</v>
      </c>
      <c r="F26" s="31">
        <f t="shared" si="2"/>
        <v>-322496640</v>
      </c>
      <c r="G26" s="31">
        <f t="shared" si="2"/>
        <v>-310673666</v>
      </c>
      <c r="H26" s="31">
        <f t="shared" si="2"/>
        <v>7990016</v>
      </c>
      <c r="I26" s="31">
        <f t="shared" si="2"/>
        <v>0</v>
      </c>
      <c r="J26" s="31">
        <f t="shared" si="2"/>
        <v>-302683650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-302683650</v>
      </c>
      <c r="X26" s="31">
        <f t="shared" si="2"/>
        <v>-80624142</v>
      </c>
      <c r="Y26" s="31">
        <f t="shared" si="2"/>
        <v>-222059508</v>
      </c>
      <c r="Z26" s="32">
        <f>+IF(X26&lt;&gt;0,+(Y26/X26)*100,0)</f>
        <v>275.42557662195026</v>
      </c>
      <c r="AA26" s="33">
        <f>+AA13+AA25</f>
        <v>-322496640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-317183256</v>
      </c>
      <c r="D45" s="42">
        <f t="shared" si="6"/>
        <v>0</v>
      </c>
      <c r="E45" s="43">
        <f t="shared" si="6"/>
        <v>-322496640</v>
      </c>
      <c r="F45" s="44">
        <f t="shared" si="6"/>
        <v>-322496640</v>
      </c>
      <c r="G45" s="44">
        <f t="shared" si="6"/>
        <v>-310673666</v>
      </c>
      <c r="H45" s="44">
        <f t="shared" si="6"/>
        <v>7990016</v>
      </c>
      <c r="I45" s="44">
        <f t="shared" si="6"/>
        <v>0</v>
      </c>
      <c r="J45" s="44">
        <f t="shared" si="6"/>
        <v>-302683650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-302683650</v>
      </c>
      <c r="X45" s="44">
        <f t="shared" si="6"/>
        <v>-80624142</v>
      </c>
      <c r="Y45" s="44">
        <f t="shared" si="6"/>
        <v>-222059508</v>
      </c>
      <c r="Z45" s="45">
        <f>+IF(X45&lt;&gt;0,+(Y45/X45)*100,0)</f>
        <v>275.42557662195026</v>
      </c>
      <c r="AA45" s="46">
        <f>+AA26-AA44</f>
        <v>-322496640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-1033884014</v>
      </c>
      <c r="D47" s="18"/>
      <c r="E47" s="19">
        <v>-986156395</v>
      </c>
      <c r="F47" s="20">
        <v>-986156395</v>
      </c>
      <c r="G47" s="20">
        <v>-951350266</v>
      </c>
      <c r="H47" s="20">
        <v>-90002195</v>
      </c>
      <c r="I47" s="20">
        <v>173734747</v>
      </c>
      <c r="J47" s="20">
        <v>-867617714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-867617714</v>
      </c>
      <c r="X47" s="20">
        <v>-246539106</v>
      </c>
      <c r="Y47" s="20">
        <v>-621078608</v>
      </c>
      <c r="Z47" s="47">
        <v>251.91890166098031</v>
      </c>
      <c r="AA47" s="22">
        <v>-986156395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-1033884014</v>
      </c>
      <c r="D50" s="50">
        <f t="shared" ref="D50:Y50" si="7">SUM(D47:D49)</f>
        <v>0</v>
      </c>
      <c r="E50" s="51">
        <f t="shared" si="7"/>
        <v>-986156395</v>
      </c>
      <c r="F50" s="52">
        <f t="shared" si="7"/>
        <v>-986156395</v>
      </c>
      <c r="G50" s="52">
        <f t="shared" si="7"/>
        <v>-951350266</v>
      </c>
      <c r="H50" s="52">
        <f t="shared" si="7"/>
        <v>-90002195</v>
      </c>
      <c r="I50" s="52">
        <f t="shared" si="7"/>
        <v>173734747</v>
      </c>
      <c r="J50" s="52">
        <f t="shared" si="7"/>
        <v>-867617714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-867617714</v>
      </c>
      <c r="X50" s="52">
        <f t="shared" si="7"/>
        <v>-246539106</v>
      </c>
      <c r="Y50" s="52">
        <f t="shared" si="7"/>
        <v>-621078608</v>
      </c>
      <c r="Z50" s="53">
        <f>+IF(X50&lt;&gt;0,+(Y50/X50)*100,0)</f>
        <v>251.91890166098031</v>
      </c>
      <c r="AA50" s="54">
        <f>SUM(AA47:AA49)</f>
        <v>-986156395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4306058</v>
      </c>
      <c r="F6" s="20">
        <v>4306058</v>
      </c>
      <c r="G6" s="20">
        <v>176583</v>
      </c>
      <c r="H6" s="20">
        <v>157657</v>
      </c>
      <c r="I6" s="20">
        <v>6714</v>
      </c>
      <c r="J6" s="20">
        <v>340954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340954</v>
      </c>
      <c r="X6" s="20">
        <v>1076516</v>
      </c>
      <c r="Y6" s="20">
        <v>-735562</v>
      </c>
      <c r="Z6" s="21">
        <v>-68.328013703465629</v>
      </c>
      <c r="AA6" s="22">
        <v>4306058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1805123</v>
      </c>
      <c r="F7" s="20">
        <v>1805123</v>
      </c>
      <c r="G7" s="20">
        <v>64785</v>
      </c>
      <c r="H7" s="20">
        <v>3676213</v>
      </c>
      <c r="I7" s="20">
        <v>206241</v>
      </c>
      <c r="J7" s="20">
        <v>3947239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3947239</v>
      </c>
      <c r="X7" s="20">
        <v>451289</v>
      </c>
      <c r="Y7" s="20">
        <v>3495950</v>
      </c>
      <c r="Z7" s="21">
        <v>774.6588106512678</v>
      </c>
      <c r="AA7" s="22">
        <v>1805123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</v>
      </c>
      <c r="F11" s="20">
        <v>19500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4875</v>
      </c>
      <c r="Y11" s="24">
        <v>-4875</v>
      </c>
      <c r="Z11" s="25">
        <v>-100</v>
      </c>
      <c r="AA11" s="26">
        <v>19500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6130681</v>
      </c>
      <c r="F13" s="31">
        <f t="shared" si="0"/>
        <v>6130681</v>
      </c>
      <c r="G13" s="31">
        <f t="shared" si="0"/>
        <v>241368</v>
      </c>
      <c r="H13" s="31">
        <f t="shared" si="0"/>
        <v>3833870</v>
      </c>
      <c r="I13" s="31">
        <f t="shared" si="0"/>
        <v>212955</v>
      </c>
      <c r="J13" s="31">
        <f t="shared" si="0"/>
        <v>4288193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4288193</v>
      </c>
      <c r="X13" s="31">
        <f t="shared" si="0"/>
        <v>1532680</v>
      </c>
      <c r="Y13" s="31">
        <f t="shared" si="0"/>
        <v>2755513</v>
      </c>
      <c r="Z13" s="32">
        <f>+IF(X13&lt;&gt;0,+(Y13/X13)*100,0)</f>
        <v>179.78397317117728</v>
      </c>
      <c r="AA13" s="33">
        <f>SUM(AA6:AA12)</f>
        <v>6130681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691833</v>
      </c>
      <c r="D17" s="18"/>
      <c r="E17" s="19">
        <v>-1562474</v>
      </c>
      <c r="F17" s="20">
        <v>-1562474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-390611</v>
      </c>
      <c r="Y17" s="24">
        <v>390611</v>
      </c>
      <c r="Z17" s="25">
        <v>-100</v>
      </c>
      <c r="AA17" s="26">
        <v>-1562474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691833</v>
      </c>
      <c r="D25" s="29">
        <f t="shared" ref="D25:Y25" si="1">SUM(D15:D24)</f>
        <v>0</v>
      </c>
      <c r="E25" s="35">
        <f t="shared" si="1"/>
        <v>-1562474</v>
      </c>
      <c r="F25" s="36">
        <f t="shared" si="1"/>
        <v>-1562474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-390611</v>
      </c>
      <c r="Y25" s="36">
        <f t="shared" si="1"/>
        <v>390611</v>
      </c>
      <c r="Z25" s="37">
        <f>+IF(X25&lt;&gt;0,+(Y25/X25)*100,0)</f>
        <v>-100</v>
      </c>
      <c r="AA25" s="38">
        <f>SUM(AA15:AA24)</f>
        <v>-1562474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691833</v>
      </c>
      <c r="D26" s="29">
        <f>+D13+D25</f>
        <v>0</v>
      </c>
      <c r="E26" s="30">
        <f t="shared" si="2"/>
        <v>4568207</v>
      </c>
      <c r="F26" s="31">
        <f t="shared" si="2"/>
        <v>4568207</v>
      </c>
      <c r="G26" s="31">
        <f t="shared" si="2"/>
        <v>241368</v>
      </c>
      <c r="H26" s="31">
        <f t="shared" si="2"/>
        <v>3833870</v>
      </c>
      <c r="I26" s="31">
        <f t="shared" si="2"/>
        <v>212955</v>
      </c>
      <c r="J26" s="31">
        <f t="shared" si="2"/>
        <v>4288193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4288193</v>
      </c>
      <c r="X26" s="31">
        <f t="shared" si="2"/>
        <v>1142069</v>
      </c>
      <c r="Y26" s="31">
        <f t="shared" si="2"/>
        <v>3146124</v>
      </c>
      <c r="Z26" s="32">
        <f>+IF(X26&lt;&gt;0,+(Y26/X26)*100,0)</f>
        <v>275.47582501582656</v>
      </c>
      <c r="AA26" s="33">
        <f>+AA13+AA25</f>
        <v>4568207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228409</v>
      </c>
      <c r="D32" s="18"/>
      <c r="E32" s="19"/>
      <c r="F32" s="20"/>
      <c r="G32" s="20">
        <v>11970</v>
      </c>
      <c r="H32" s="20">
        <v>-1549</v>
      </c>
      <c r="I32" s="20">
        <v>28636</v>
      </c>
      <c r="J32" s="20">
        <v>39057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39057</v>
      </c>
      <c r="X32" s="20"/>
      <c r="Y32" s="20">
        <v>39057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5988656</v>
      </c>
      <c r="I34" s="20"/>
      <c r="J34" s="20">
        <v>5988656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5988656</v>
      </c>
      <c r="X34" s="20"/>
      <c r="Y34" s="20">
        <v>5988656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11970</v>
      </c>
      <c r="H37" s="31">
        <f t="shared" si="3"/>
        <v>5987107</v>
      </c>
      <c r="I37" s="31">
        <f t="shared" si="3"/>
        <v>28636</v>
      </c>
      <c r="J37" s="31">
        <f t="shared" si="3"/>
        <v>6027713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6027713</v>
      </c>
      <c r="X37" s="31">
        <f t="shared" si="3"/>
        <v>0</v>
      </c>
      <c r="Y37" s="31">
        <f t="shared" si="3"/>
        <v>6027713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11970</v>
      </c>
      <c r="H44" s="31">
        <f t="shared" si="5"/>
        <v>5987107</v>
      </c>
      <c r="I44" s="31">
        <f t="shared" si="5"/>
        <v>28636</v>
      </c>
      <c r="J44" s="31">
        <f t="shared" si="5"/>
        <v>6027713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6027713</v>
      </c>
      <c r="X44" s="31">
        <f t="shared" si="5"/>
        <v>0</v>
      </c>
      <c r="Y44" s="31">
        <f t="shared" si="5"/>
        <v>6027713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463424</v>
      </c>
      <c r="D45" s="42">
        <f t="shared" si="6"/>
        <v>0</v>
      </c>
      <c r="E45" s="43">
        <f t="shared" si="6"/>
        <v>4568207</v>
      </c>
      <c r="F45" s="44">
        <f t="shared" si="6"/>
        <v>4568207</v>
      </c>
      <c r="G45" s="44">
        <f t="shared" si="6"/>
        <v>229398</v>
      </c>
      <c r="H45" s="44">
        <f t="shared" si="6"/>
        <v>-2153237</v>
      </c>
      <c r="I45" s="44">
        <f t="shared" si="6"/>
        <v>184319</v>
      </c>
      <c r="J45" s="44">
        <f t="shared" si="6"/>
        <v>-1739520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-1739520</v>
      </c>
      <c r="X45" s="44">
        <f t="shared" si="6"/>
        <v>1142069</v>
      </c>
      <c r="Y45" s="44">
        <f t="shared" si="6"/>
        <v>-2881589</v>
      </c>
      <c r="Z45" s="45">
        <f>+IF(X45&lt;&gt;0,+(Y45/X45)*100,0)</f>
        <v>-252.31303887943724</v>
      </c>
      <c r="AA45" s="46">
        <f>+AA26-AA44</f>
        <v>4568207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223439701</v>
      </c>
      <c r="D6" s="18"/>
      <c r="E6" s="19">
        <v>35439416</v>
      </c>
      <c r="F6" s="20">
        <v>35439416</v>
      </c>
      <c r="G6" s="20">
        <v>239691714</v>
      </c>
      <c r="H6" s="20">
        <v>-65299</v>
      </c>
      <c r="I6" s="20">
        <v>-188871</v>
      </c>
      <c r="J6" s="20">
        <v>239437544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239437544</v>
      </c>
      <c r="X6" s="20">
        <v>8859855</v>
      </c>
      <c r="Y6" s="20">
        <v>230577689</v>
      </c>
      <c r="Z6" s="21">
        <v>2602.4995781533671</v>
      </c>
      <c r="AA6" s="22">
        <v>35439416</v>
      </c>
    </row>
    <row r="7" spans="1:27" x14ac:dyDescent="0.25">
      <c r="A7" s="23" t="s">
        <v>35</v>
      </c>
      <c r="B7" s="17" t="s">
        <v>32</v>
      </c>
      <c r="C7" s="18">
        <v>-11434965</v>
      </c>
      <c r="D7" s="18"/>
      <c r="E7" s="19">
        <v>-1863096</v>
      </c>
      <c r="F7" s="20">
        <v>-1863096</v>
      </c>
      <c r="G7" s="20">
        <v>-11234447</v>
      </c>
      <c r="H7" s="20">
        <v>723020</v>
      </c>
      <c r="I7" s="20">
        <v>564744</v>
      </c>
      <c r="J7" s="20">
        <v>-9946683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-9946683</v>
      </c>
      <c r="X7" s="20">
        <v>-465774</v>
      </c>
      <c r="Y7" s="20">
        <v>-9480909</v>
      </c>
      <c r="Z7" s="21">
        <v>2035.5170103955995</v>
      </c>
      <c r="AA7" s="22">
        <v>-1863096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350142</v>
      </c>
      <c r="D10" s="18"/>
      <c r="E10" s="19"/>
      <c r="F10" s="20"/>
      <c r="G10" s="20">
        <v>350141</v>
      </c>
      <c r="H10" s="20"/>
      <c r="I10" s="20">
        <v>-1898</v>
      </c>
      <c r="J10" s="20">
        <v>348243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348243</v>
      </c>
      <c r="X10" s="20"/>
      <c r="Y10" s="20">
        <v>348243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1518901</v>
      </c>
      <c r="D11" s="18"/>
      <c r="E11" s="19"/>
      <c r="F11" s="20"/>
      <c r="G11" s="24">
        <v>1558331</v>
      </c>
      <c r="H11" s="24">
        <v>39308</v>
      </c>
      <c r="I11" s="24">
        <v>39545</v>
      </c>
      <c r="J11" s="20">
        <v>1637184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1637184</v>
      </c>
      <c r="X11" s="20"/>
      <c r="Y11" s="24">
        <v>1637184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213853745</v>
      </c>
      <c r="D13" s="29">
        <f>SUM(D6:D12)</f>
        <v>0</v>
      </c>
      <c r="E13" s="30">
        <f t="shared" si="0"/>
        <v>33576320</v>
      </c>
      <c r="F13" s="31">
        <f t="shared" si="0"/>
        <v>33576320</v>
      </c>
      <c r="G13" s="31">
        <f t="shared" si="0"/>
        <v>230345705</v>
      </c>
      <c r="H13" s="31">
        <f t="shared" si="0"/>
        <v>697029</v>
      </c>
      <c r="I13" s="31">
        <f t="shared" si="0"/>
        <v>413520</v>
      </c>
      <c r="J13" s="31">
        <f t="shared" si="0"/>
        <v>231456254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231456254</v>
      </c>
      <c r="X13" s="31">
        <f t="shared" si="0"/>
        <v>8394081</v>
      </c>
      <c r="Y13" s="31">
        <f t="shared" si="0"/>
        <v>223062173</v>
      </c>
      <c r="Z13" s="32">
        <f>+IF(X13&lt;&gt;0,+(Y13/X13)*100,0)</f>
        <v>2657.3745595259325</v>
      </c>
      <c r="AA13" s="33">
        <f>SUM(AA6:AA12)</f>
        <v>33576320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-388176</v>
      </c>
      <c r="F17" s="20">
        <v>-388176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-97044</v>
      </c>
      <c r="Y17" s="24">
        <v>3847815</v>
      </c>
      <c r="Z17" s="25">
        <v>-3965.0210213923579</v>
      </c>
      <c r="AA17" s="26">
        <v>-388176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-388176</v>
      </c>
      <c r="F25" s="36">
        <f t="shared" si="1"/>
        <v>-388176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-97044</v>
      </c>
      <c r="Y25" s="36">
        <f t="shared" si="1"/>
        <v>3847815</v>
      </c>
      <c r="Z25" s="37">
        <f>+IF(X25&lt;&gt;0,+(Y25/X25)*100,0)</f>
        <v>-3965.0210213923579</v>
      </c>
      <c r="AA25" s="38">
        <f>SUM(AA15:AA24)</f>
        <v>-388176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217604516</v>
      </c>
      <c r="D26" s="29">
        <f>+D13+D25</f>
        <v>0</v>
      </c>
      <c r="E26" s="30">
        <f t="shared" si="2"/>
        <v>33188144</v>
      </c>
      <c r="F26" s="31">
        <f t="shared" si="2"/>
        <v>33188144</v>
      </c>
      <c r="G26" s="31">
        <f t="shared" si="2"/>
        <v>234096476</v>
      </c>
      <c r="H26" s="31">
        <f t="shared" si="2"/>
        <v>697029</v>
      </c>
      <c r="I26" s="31">
        <f t="shared" si="2"/>
        <v>413520</v>
      </c>
      <c r="J26" s="31">
        <f t="shared" si="2"/>
        <v>235207025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235207025</v>
      </c>
      <c r="X26" s="31">
        <f t="shared" si="2"/>
        <v>8297037</v>
      </c>
      <c r="Y26" s="31">
        <f t="shared" si="2"/>
        <v>226909988</v>
      </c>
      <c r="Z26" s="32">
        <f>+IF(X26&lt;&gt;0,+(Y26/X26)*100,0)</f>
        <v>2734.8315790323704</v>
      </c>
      <c r="AA26" s="33">
        <f>+AA13+AA25</f>
        <v>33188144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-241840</v>
      </c>
      <c r="D31" s="18"/>
      <c r="E31" s="19"/>
      <c r="F31" s="20"/>
      <c r="G31" s="20">
        <v>-258781</v>
      </c>
      <c r="H31" s="20">
        <v>-804</v>
      </c>
      <c r="I31" s="20">
        <v>-797</v>
      </c>
      <c r="J31" s="20">
        <v>-260382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-260382</v>
      </c>
      <c r="X31" s="20"/>
      <c r="Y31" s="20">
        <v>-260382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44144118</v>
      </c>
      <c r="D32" s="18"/>
      <c r="E32" s="19">
        <v>-3256396</v>
      </c>
      <c r="F32" s="20">
        <v>-3256396</v>
      </c>
      <c r="G32" s="20">
        <v>44891099</v>
      </c>
      <c r="H32" s="20">
        <v>883391</v>
      </c>
      <c r="I32" s="20">
        <v>814583</v>
      </c>
      <c r="J32" s="20">
        <v>46589073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46589073</v>
      </c>
      <c r="X32" s="20">
        <v>-814098</v>
      </c>
      <c r="Y32" s="20">
        <v>47403171</v>
      </c>
      <c r="Z32" s="21">
        <v>-5822.7843576571868</v>
      </c>
      <c r="AA32" s="22">
        <v>-3256396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-79000</v>
      </c>
      <c r="D34" s="18"/>
      <c r="E34" s="19"/>
      <c r="F34" s="20"/>
      <c r="G34" s="20">
        <v>-79000</v>
      </c>
      <c r="H34" s="20"/>
      <c r="I34" s="20"/>
      <c r="J34" s="20">
        <v>-79000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12839844</v>
      </c>
      <c r="D35" s="18"/>
      <c r="E35" s="19">
        <v>3103272</v>
      </c>
      <c r="F35" s="20">
        <v>3103272</v>
      </c>
      <c r="G35" s="20">
        <v>13105235</v>
      </c>
      <c r="H35" s="20">
        <v>205532</v>
      </c>
      <c r="I35" s="20">
        <v>245868</v>
      </c>
      <c r="J35" s="20">
        <v>13556635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13556635</v>
      </c>
      <c r="X35" s="20">
        <v>775818</v>
      </c>
      <c r="Y35" s="20">
        <v>12780817</v>
      </c>
      <c r="Z35" s="21">
        <v>1647.3988744782926</v>
      </c>
      <c r="AA35" s="22">
        <v>3103272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56663122</v>
      </c>
      <c r="D37" s="29">
        <f t="shared" ref="D37:Y37" si="3">SUM(D29:D36)</f>
        <v>0</v>
      </c>
      <c r="E37" s="30">
        <f t="shared" si="3"/>
        <v>-153124</v>
      </c>
      <c r="F37" s="31">
        <f t="shared" si="3"/>
        <v>-153124</v>
      </c>
      <c r="G37" s="31">
        <f t="shared" si="3"/>
        <v>57658553</v>
      </c>
      <c r="H37" s="31">
        <f t="shared" si="3"/>
        <v>1088119</v>
      </c>
      <c r="I37" s="31">
        <f t="shared" si="3"/>
        <v>1059654</v>
      </c>
      <c r="J37" s="31">
        <f t="shared" si="3"/>
        <v>59806326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59806326</v>
      </c>
      <c r="X37" s="31">
        <f t="shared" si="3"/>
        <v>-38280</v>
      </c>
      <c r="Y37" s="31">
        <f t="shared" si="3"/>
        <v>59844606</v>
      </c>
      <c r="Z37" s="32">
        <f>+IF(X37&lt;&gt;0,+(Y37/X37)*100,0)</f>
        <v>-156333.87147335423</v>
      </c>
      <c r="AA37" s="33">
        <f>SUM(AA29:AA36)</f>
        <v>-153124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17045014</v>
      </c>
      <c r="D40" s="18"/>
      <c r="E40" s="19"/>
      <c r="F40" s="20"/>
      <c r="G40" s="20">
        <v>17079630</v>
      </c>
      <c r="H40" s="20">
        <v>-34616</v>
      </c>
      <c r="I40" s="20"/>
      <c r="J40" s="20">
        <v>17045014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17045014</v>
      </c>
      <c r="X40" s="20"/>
      <c r="Y40" s="20">
        <v>17045014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17049017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17083633</v>
      </c>
      <c r="H43" s="36">
        <f t="shared" si="4"/>
        <v>-34616</v>
      </c>
      <c r="I43" s="36">
        <f t="shared" si="4"/>
        <v>0</v>
      </c>
      <c r="J43" s="36">
        <f t="shared" si="4"/>
        <v>17049017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17049017</v>
      </c>
      <c r="X43" s="36">
        <f t="shared" si="4"/>
        <v>0</v>
      </c>
      <c r="Y43" s="36">
        <f t="shared" si="4"/>
        <v>17049017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73712139</v>
      </c>
      <c r="D44" s="29">
        <f>+D37+D43</f>
        <v>0</v>
      </c>
      <c r="E44" s="30">
        <f t="shared" si="5"/>
        <v>-153124</v>
      </c>
      <c r="F44" s="31">
        <f t="shared" si="5"/>
        <v>-153124</v>
      </c>
      <c r="G44" s="31">
        <f t="shared" si="5"/>
        <v>74742186</v>
      </c>
      <c r="H44" s="31">
        <f t="shared" si="5"/>
        <v>1053503</v>
      </c>
      <c r="I44" s="31">
        <f t="shared" si="5"/>
        <v>1059654</v>
      </c>
      <c r="J44" s="31">
        <f t="shared" si="5"/>
        <v>76855343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76855343</v>
      </c>
      <c r="X44" s="31">
        <f t="shared" si="5"/>
        <v>-38280</v>
      </c>
      <c r="Y44" s="31">
        <f t="shared" si="5"/>
        <v>76893623</v>
      </c>
      <c r="Z44" s="32">
        <f>+IF(X44&lt;&gt;0,+(Y44/X44)*100,0)</f>
        <v>-200871.53343782655</v>
      </c>
      <c r="AA44" s="33">
        <f>+AA37+AA43</f>
        <v>-153124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143892377</v>
      </c>
      <c r="D45" s="42">
        <f t="shared" si="6"/>
        <v>0</v>
      </c>
      <c r="E45" s="43">
        <f t="shared" si="6"/>
        <v>33341268</v>
      </c>
      <c r="F45" s="44">
        <f t="shared" si="6"/>
        <v>33341268</v>
      </c>
      <c r="G45" s="44">
        <f t="shared" si="6"/>
        <v>159354290</v>
      </c>
      <c r="H45" s="44">
        <f t="shared" si="6"/>
        <v>-356474</v>
      </c>
      <c r="I45" s="44">
        <f t="shared" si="6"/>
        <v>-646134</v>
      </c>
      <c r="J45" s="44">
        <f t="shared" si="6"/>
        <v>158351682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158351682</v>
      </c>
      <c r="X45" s="44">
        <f t="shared" si="6"/>
        <v>8335317</v>
      </c>
      <c r="Y45" s="44">
        <f t="shared" si="6"/>
        <v>150016365</v>
      </c>
      <c r="Z45" s="45">
        <f>+IF(X45&lt;&gt;0,+(Y45/X45)*100,0)</f>
        <v>1799.7679632340319</v>
      </c>
      <c r="AA45" s="46">
        <f>+AA26-AA44</f>
        <v>33341268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71740304</v>
      </c>
      <c r="D47" s="18"/>
      <c r="E47" s="19">
        <v>33341268</v>
      </c>
      <c r="F47" s="20">
        <v>33341268</v>
      </c>
      <c r="G47" s="20">
        <v>86307662</v>
      </c>
      <c r="H47" s="20">
        <v>686649</v>
      </c>
      <c r="I47" s="20">
        <v>-983593</v>
      </c>
      <c r="J47" s="20">
        <v>86010718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86010718</v>
      </c>
      <c r="X47" s="20">
        <v>8335317</v>
      </c>
      <c r="Y47" s="20">
        <v>77675401</v>
      </c>
      <c r="Z47" s="47">
        <v>931.882986573876</v>
      </c>
      <c r="AA47" s="22">
        <v>33341268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71740304</v>
      </c>
      <c r="D50" s="50">
        <f t="shared" ref="D50:Y50" si="7">SUM(D47:D49)</f>
        <v>0</v>
      </c>
      <c r="E50" s="51">
        <f t="shared" si="7"/>
        <v>33341268</v>
      </c>
      <c r="F50" s="52">
        <f t="shared" si="7"/>
        <v>33341268</v>
      </c>
      <c r="G50" s="52">
        <f t="shared" si="7"/>
        <v>86307662</v>
      </c>
      <c r="H50" s="52">
        <f t="shared" si="7"/>
        <v>686649</v>
      </c>
      <c r="I50" s="52">
        <f t="shared" si="7"/>
        <v>-983593</v>
      </c>
      <c r="J50" s="52">
        <f t="shared" si="7"/>
        <v>86010718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86010718</v>
      </c>
      <c r="X50" s="52">
        <f t="shared" si="7"/>
        <v>8335317</v>
      </c>
      <c r="Y50" s="52">
        <f t="shared" si="7"/>
        <v>77675401</v>
      </c>
      <c r="Z50" s="53">
        <f>+IF(X50&lt;&gt;0,+(Y50/X50)*100,0)</f>
        <v>931.882986573876</v>
      </c>
      <c r="AA50" s="54">
        <f>SUM(AA47:AA49)</f>
        <v>33341268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19488988</v>
      </c>
      <c r="D6" s="18"/>
      <c r="E6" s="19">
        <v>43022098</v>
      </c>
      <c r="F6" s="20">
        <v>43022098</v>
      </c>
      <c r="G6" s="20">
        <v>288469</v>
      </c>
      <c r="H6" s="20">
        <v>1525520</v>
      </c>
      <c r="I6" s="20">
        <v>2238140</v>
      </c>
      <c r="J6" s="20">
        <v>4052129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4052129</v>
      </c>
      <c r="X6" s="20">
        <v>10755549</v>
      </c>
      <c r="Y6" s="20">
        <v>-6703420</v>
      </c>
      <c r="Z6" s="21">
        <v>-62.325223937894755</v>
      </c>
      <c r="AA6" s="22">
        <v>43022098</v>
      </c>
    </row>
    <row r="7" spans="1:27" x14ac:dyDescent="0.25">
      <c r="A7" s="23" t="s">
        <v>35</v>
      </c>
      <c r="B7" s="17" t="s">
        <v>32</v>
      </c>
      <c r="C7" s="18">
        <v>13110453</v>
      </c>
      <c r="D7" s="18"/>
      <c r="E7" s="19">
        <v>-6468747</v>
      </c>
      <c r="F7" s="20">
        <v>-6468747</v>
      </c>
      <c r="G7" s="20">
        <v>4815603</v>
      </c>
      <c r="H7" s="20">
        <v>3840081</v>
      </c>
      <c r="I7" s="20">
        <v>3175068</v>
      </c>
      <c r="J7" s="20">
        <v>11830752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11830752</v>
      </c>
      <c r="X7" s="20">
        <v>-1617180</v>
      </c>
      <c r="Y7" s="20">
        <v>13447932</v>
      </c>
      <c r="Z7" s="21">
        <v>-831.56680146922429</v>
      </c>
      <c r="AA7" s="22">
        <v>-6468747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-746900</v>
      </c>
      <c r="F10" s="20">
        <v>-746900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-186720</v>
      </c>
      <c r="Y10" s="20">
        <v>186720</v>
      </c>
      <c r="Z10" s="21">
        <v>-100</v>
      </c>
      <c r="AA10" s="22">
        <v>-746900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32242605</v>
      </c>
      <c r="D13" s="29">
        <f>SUM(D6:D12)</f>
        <v>0</v>
      </c>
      <c r="E13" s="30">
        <f t="shared" si="0"/>
        <v>35806451</v>
      </c>
      <c r="F13" s="31">
        <f t="shared" si="0"/>
        <v>35806451</v>
      </c>
      <c r="G13" s="31">
        <f t="shared" si="0"/>
        <v>5104072</v>
      </c>
      <c r="H13" s="31">
        <f t="shared" si="0"/>
        <v>5365601</v>
      </c>
      <c r="I13" s="31">
        <f t="shared" si="0"/>
        <v>5413208</v>
      </c>
      <c r="J13" s="31">
        <f t="shared" si="0"/>
        <v>15882881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15882881</v>
      </c>
      <c r="X13" s="31">
        <f t="shared" si="0"/>
        <v>8951649</v>
      </c>
      <c r="Y13" s="31">
        <f t="shared" si="0"/>
        <v>6931232</v>
      </c>
      <c r="Z13" s="32">
        <f>+IF(X13&lt;&gt;0,+(Y13/X13)*100,0)</f>
        <v>77.429666869199181</v>
      </c>
      <c r="AA13" s="33">
        <f>SUM(AA6:AA12)</f>
        <v>35806451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31506814</v>
      </c>
      <c r="D17" s="18"/>
      <c r="E17" s="19">
        <v>35308750</v>
      </c>
      <c r="F17" s="20">
        <v>35308750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35308750</v>
      </c>
      <c r="Y17" s="24">
        <v>-35308750</v>
      </c>
      <c r="Z17" s="25">
        <v>-100</v>
      </c>
      <c r="AA17" s="26">
        <v>35308750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31506814</v>
      </c>
      <c r="D25" s="29">
        <f t="shared" ref="D25:Y25" si="1">SUM(D15:D24)</f>
        <v>0</v>
      </c>
      <c r="E25" s="35">
        <f t="shared" si="1"/>
        <v>35308750</v>
      </c>
      <c r="F25" s="36">
        <f t="shared" si="1"/>
        <v>35308750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35308750</v>
      </c>
      <c r="Y25" s="36">
        <f t="shared" si="1"/>
        <v>-35308750</v>
      </c>
      <c r="Z25" s="37">
        <f>+IF(X25&lt;&gt;0,+(Y25/X25)*100,0)</f>
        <v>-100</v>
      </c>
      <c r="AA25" s="38">
        <f>SUM(AA15:AA24)</f>
        <v>35308750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63749419</v>
      </c>
      <c r="D26" s="29">
        <f>+D13+D25</f>
        <v>0</v>
      </c>
      <c r="E26" s="30">
        <f t="shared" si="2"/>
        <v>71115201</v>
      </c>
      <c r="F26" s="31">
        <f t="shared" si="2"/>
        <v>71115201</v>
      </c>
      <c r="G26" s="31">
        <f t="shared" si="2"/>
        <v>5104072</v>
      </c>
      <c r="H26" s="31">
        <f t="shared" si="2"/>
        <v>5365601</v>
      </c>
      <c r="I26" s="31">
        <f t="shared" si="2"/>
        <v>5413208</v>
      </c>
      <c r="J26" s="31">
        <f t="shared" si="2"/>
        <v>15882881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15882881</v>
      </c>
      <c r="X26" s="31">
        <f t="shared" si="2"/>
        <v>44260399</v>
      </c>
      <c r="Y26" s="31">
        <f t="shared" si="2"/>
        <v>-28377518</v>
      </c>
      <c r="Z26" s="32">
        <f>+IF(X26&lt;&gt;0,+(Y26/X26)*100,0)</f>
        <v>-64.114916813108707</v>
      </c>
      <c r="AA26" s="33">
        <f>+AA13+AA25</f>
        <v>71115201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-59315</v>
      </c>
      <c r="H32" s="20"/>
      <c r="I32" s="20"/>
      <c r="J32" s="20">
        <v>-59315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-59315</v>
      </c>
      <c r="X32" s="20"/>
      <c r="Y32" s="20">
        <v>-59315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620244</v>
      </c>
      <c r="F35" s="20">
        <v>620244</v>
      </c>
      <c r="G35" s="20">
        <v>638131</v>
      </c>
      <c r="H35" s="20">
        <v>562446</v>
      </c>
      <c r="I35" s="20">
        <v>410601</v>
      </c>
      <c r="J35" s="20">
        <v>1611178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1611178</v>
      </c>
      <c r="X35" s="20">
        <v>155061</v>
      </c>
      <c r="Y35" s="20">
        <v>1456117</v>
      </c>
      <c r="Z35" s="21">
        <v>939.06075673444639</v>
      </c>
      <c r="AA35" s="22">
        <v>620244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620244</v>
      </c>
      <c r="F37" s="31">
        <f t="shared" si="3"/>
        <v>620244</v>
      </c>
      <c r="G37" s="31">
        <f t="shared" si="3"/>
        <v>578816</v>
      </c>
      <c r="H37" s="31">
        <f t="shared" si="3"/>
        <v>562446</v>
      </c>
      <c r="I37" s="31">
        <f t="shared" si="3"/>
        <v>410601</v>
      </c>
      <c r="J37" s="31">
        <f t="shared" si="3"/>
        <v>1551863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1551863</v>
      </c>
      <c r="X37" s="31">
        <f t="shared" si="3"/>
        <v>155061</v>
      </c>
      <c r="Y37" s="31">
        <f t="shared" si="3"/>
        <v>1396802</v>
      </c>
      <c r="Z37" s="32">
        <f>+IF(X37&lt;&gt;0,+(Y37/X37)*100,0)</f>
        <v>900.80806908249008</v>
      </c>
      <c r="AA37" s="33">
        <f>SUM(AA29:AA36)</f>
        <v>620244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620244</v>
      </c>
      <c r="F44" s="31">
        <f t="shared" si="5"/>
        <v>620244</v>
      </c>
      <c r="G44" s="31">
        <f t="shared" si="5"/>
        <v>578816</v>
      </c>
      <c r="H44" s="31">
        <f t="shared" si="5"/>
        <v>562446</v>
      </c>
      <c r="I44" s="31">
        <f t="shared" si="5"/>
        <v>410601</v>
      </c>
      <c r="J44" s="31">
        <f t="shared" si="5"/>
        <v>1551863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1551863</v>
      </c>
      <c r="X44" s="31">
        <f t="shared" si="5"/>
        <v>155061</v>
      </c>
      <c r="Y44" s="31">
        <f t="shared" si="5"/>
        <v>1396802</v>
      </c>
      <c r="Z44" s="32">
        <f>+IF(X44&lt;&gt;0,+(Y44/X44)*100,0)</f>
        <v>900.80806908249008</v>
      </c>
      <c r="AA44" s="33">
        <f>+AA37+AA43</f>
        <v>620244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63749419</v>
      </c>
      <c r="D45" s="42">
        <f t="shared" si="6"/>
        <v>0</v>
      </c>
      <c r="E45" s="43">
        <f t="shared" si="6"/>
        <v>70494957</v>
      </c>
      <c r="F45" s="44">
        <f t="shared" si="6"/>
        <v>70494957</v>
      </c>
      <c r="G45" s="44">
        <f t="shared" si="6"/>
        <v>4525256</v>
      </c>
      <c r="H45" s="44">
        <f t="shared" si="6"/>
        <v>4803155</v>
      </c>
      <c r="I45" s="44">
        <f t="shared" si="6"/>
        <v>5002607</v>
      </c>
      <c r="J45" s="44">
        <f t="shared" si="6"/>
        <v>14331018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14331018</v>
      </c>
      <c r="X45" s="44">
        <f t="shared" si="6"/>
        <v>44105338</v>
      </c>
      <c r="Y45" s="44">
        <f t="shared" si="6"/>
        <v>-29774320</v>
      </c>
      <c r="Z45" s="45">
        <f>+IF(X45&lt;&gt;0,+(Y45/X45)*100,0)</f>
        <v>-67.507293561609245</v>
      </c>
      <c r="AA45" s="46">
        <f>+AA26-AA44</f>
        <v>70494957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35186207</v>
      </c>
      <c r="F47" s="20">
        <v>35186207</v>
      </c>
      <c r="G47" s="20">
        <v>4327536</v>
      </c>
      <c r="H47" s="20">
        <v>4529298</v>
      </c>
      <c r="I47" s="20">
        <v>4560928</v>
      </c>
      <c r="J47" s="20">
        <v>13417762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13417762</v>
      </c>
      <c r="X47" s="20">
        <v>8796588</v>
      </c>
      <c r="Y47" s="20">
        <v>4621174</v>
      </c>
      <c r="Z47" s="47">
        <v>52.533709661064044</v>
      </c>
      <c r="AA47" s="22">
        <v>35186207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35186207</v>
      </c>
      <c r="F50" s="52">
        <f t="shared" si="7"/>
        <v>35186207</v>
      </c>
      <c r="G50" s="52">
        <f t="shared" si="7"/>
        <v>4327536</v>
      </c>
      <c r="H50" s="52">
        <f t="shared" si="7"/>
        <v>4529298</v>
      </c>
      <c r="I50" s="52">
        <f t="shared" si="7"/>
        <v>4560928</v>
      </c>
      <c r="J50" s="52">
        <f t="shared" si="7"/>
        <v>13417762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13417762</v>
      </c>
      <c r="X50" s="52">
        <f t="shared" si="7"/>
        <v>8796588</v>
      </c>
      <c r="Y50" s="52">
        <f t="shared" si="7"/>
        <v>4621174</v>
      </c>
      <c r="Z50" s="53">
        <f>+IF(X50&lt;&gt;0,+(Y50/X50)*100,0)</f>
        <v>52.533709661064044</v>
      </c>
      <c r="AA50" s="54">
        <f>SUM(AA47:AA49)</f>
        <v>35186207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-69537</v>
      </c>
      <c r="D6" s="18"/>
      <c r="E6" s="19">
        <v>6475348</v>
      </c>
      <c r="F6" s="20">
        <v>6475348</v>
      </c>
      <c r="G6" s="20">
        <v>-24055</v>
      </c>
      <c r="H6" s="20">
        <v>139538</v>
      </c>
      <c r="I6" s="20">
        <v>185948</v>
      </c>
      <c r="J6" s="20">
        <v>301431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301431</v>
      </c>
      <c r="X6" s="20">
        <v>1618836</v>
      </c>
      <c r="Y6" s="20">
        <v>-1317405</v>
      </c>
      <c r="Z6" s="21">
        <v>-81.379769167475885</v>
      </c>
      <c r="AA6" s="22">
        <v>6475348</v>
      </c>
    </row>
    <row r="7" spans="1:27" x14ac:dyDescent="0.25">
      <c r="A7" s="23" t="s">
        <v>35</v>
      </c>
      <c r="B7" s="17" t="s">
        <v>32</v>
      </c>
      <c r="C7" s="18">
        <v>1720785</v>
      </c>
      <c r="D7" s="18"/>
      <c r="E7" s="19"/>
      <c r="F7" s="20"/>
      <c r="G7" s="20">
        <v>709090</v>
      </c>
      <c r="H7" s="20">
        <v>363529</v>
      </c>
      <c r="I7" s="20">
        <v>226139</v>
      </c>
      <c r="J7" s="20">
        <v>1298758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1298758</v>
      </c>
      <c r="X7" s="20"/>
      <c r="Y7" s="20">
        <v>1298758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40095</v>
      </c>
      <c r="F11" s="20">
        <v>40095</v>
      </c>
      <c r="G11" s="24"/>
      <c r="H11" s="24">
        <v>156</v>
      </c>
      <c r="I11" s="24">
        <v>3310</v>
      </c>
      <c r="J11" s="20">
        <v>3466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3466</v>
      </c>
      <c r="X11" s="20">
        <v>10023</v>
      </c>
      <c r="Y11" s="24">
        <v>-6557</v>
      </c>
      <c r="Z11" s="25">
        <v>-65.419535069340512</v>
      </c>
      <c r="AA11" s="26">
        <v>40095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1651248</v>
      </c>
      <c r="D13" s="29">
        <f>SUM(D6:D12)</f>
        <v>0</v>
      </c>
      <c r="E13" s="30">
        <f t="shared" si="0"/>
        <v>6515443</v>
      </c>
      <c r="F13" s="31">
        <f t="shared" si="0"/>
        <v>6515443</v>
      </c>
      <c r="G13" s="31">
        <f t="shared" si="0"/>
        <v>685035</v>
      </c>
      <c r="H13" s="31">
        <f t="shared" si="0"/>
        <v>503223</v>
      </c>
      <c r="I13" s="31">
        <f t="shared" si="0"/>
        <v>415397</v>
      </c>
      <c r="J13" s="31">
        <f t="shared" si="0"/>
        <v>1603655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1603655</v>
      </c>
      <c r="X13" s="31">
        <f t="shared" si="0"/>
        <v>1628859</v>
      </c>
      <c r="Y13" s="31">
        <f t="shared" si="0"/>
        <v>-25204</v>
      </c>
      <c r="Z13" s="32">
        <f>+IF(X13&lt;&gt;0,+(Y13/X13)*100,0)</f>
        <v>-1.5473408072767501</v>
      </c>
      <c r="AA13" s="33">
        <f>SUM(AA6:AA12)</f>
        <v>6515443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1948719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1948719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3599967</v>
      </c>
      <c r="D26" s="29">
        <f>+D13+D25</f>
        <v>0</v>
      </c>
      <c r="E26" s="30">
        <f t="shared" si="2"/>
        <v>6515443</v>
      </c>
      <c r="F26" s="31">
        <f t="shared" si="2"/>
        <v>6515443</v>
      </c>
      <c r="G26" s="31">
        <f t="shared" si="2"/>
        <v>685035</v>
      </c>
      <c r="H26" s="31">
        <f t="shared" si="2"/>
        <v>503223</v>
      </c>
      <c r="I26" s="31">
        <f t="shared" si="2"/>
        <v>415397</v>
      </c>
      <c r="J26" s="31">
        <f t="shared" si="2"/>
        <v>1603655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1603655</v>
      </c>
      <c r="X26" s="31">
        <f t="shared" si="2"/>
        <v>1628859</v>
      </c>
      <c r="Y26" s="31">
        <f t="shared" si="2"/>
        <v>-25204</v>
      </c>
      <c r="Z26" s="32">
        <f>+IF(X26&lt;&gt;0,+(Y26/X26)*100,0)</f>
        <v>-1.5473408072767501</v>
      </c>
      <c r="AA26" s="33">
        <f>+AA13+AA25</f>
        <v>6515443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2730645</v>
      </c>
      <c r="D32" s="18"/>
      <c r="E32" s="19"/>
      <c r="F32" s="20"/>
      <c r="G32" s="20">
        <v>-205</v>
      </c>
      <c r="H32" s="20">
        <v>68638</v>
      </c>
      <c r="I32" s="20">
        <v>5689</v>
      </c>
      <c r="J32" s="20">
        <v>74122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74122</v>
      </c>
      <c r="X32" s="20"/>
      <c r="Y32" s="20">
        <v>74122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658172</v>
      </c>
      <c r="F35" s="20">
        <v>658172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164544</v>
      </c>
      <c r="Y35" s="20">
        <v>-164544</v>
      </c>
      <c r="Z35" s="21">
        <v>-100</v>
      </c>
      <c r="AA35" s="22">
        <v>658172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2730645</v>
      </c>
      <c r="D37" s="29">
        <f t="shared" ref="D37:Y37" si="3">SUM(D29:D36)</f>
        <v>0</v>
      </c>
      <c r="E37" s="30">
        <f t="shared" si="3"/>
        <v>658172</v>
      </c>
      <c r="F37" s="31">
        <f t="shared" si="3"/>
        <v>658172</v>
      </c>
      <c r="G37" s="31">
        <f t="shared" si="3"/>
        <v>-205</v>
      </c>
      <c r="H37" s="31">
        <f t="shared" si="3"/>
        <v>68638</v>
      </c>
      <c r="I37" s="31">
        <f t="shared" si="3"/>
        <v>5689</v>
      </c>
      <c r="J37" s="31">
        <f t="shared" si="3"/>
        <v>74122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74122</v>
      </c>
      <c r="X37" s="31">
        <f t="shared" si="3"/>
        <v>164544</v>
      </c>
      <c r="Y37" s="31">
        <f t="shared" si="3"/>
        <v>-90422</v>
      </c>
      <c r="Z37" s="32">
        <f>+IF(X37&lt;&gt;0,+(Y37/X37)*100,0)</f>
        <v>-54.953082458187474</v>
      </c>
      <c r="AA37" s="33">
        <f>SUM(AA29:AA36)</f>
        <v>658172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2730645</v>
      </c>
      <c r="D44" s="29">
        <f>+D37+D43</f>
        <v>0</v>
      </c>
      <c r="E44" s="30">
        <f t="shared" si="5"/>
        <v>658172</v>
      </c>
      <c r="F44" s="31">
        <f t="shared" si="5"/>
        <v>658172</v>
      </c>
      <c r="G44" s="31">
        <f t="shared" si="5"/>
        <v>-205</v>
      </c>
      <c r="H44" s="31">
        <f t="shared" si="5"/>
        <v>68638</v>
      </c>
      <c r="I44" s="31">
        <f t="shared" si="5"/>
        <v>5689</v>
      </c>
      <c r="J44" s="31">
        <f t="shared" si="5"/>
        <v>74122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74122</v>
      </c>
      <c r="X44" s="31">
        <f t="shared" si="5"/>
        <v>164544</v>
      </c>
      <c r="Y44" s="31">
        <f t="shared" si="5"/>
        <v>-90422</v>
      </c>
      <c r="Z44" s="32">
        <f>+IF(X44&lt;&gt;0,+(Y44/X44)*100,0)</f>
        <v>-54.953082458187474</v>
      </c>
      <c r="AA44" s="33">
        <f>+AA37+AA43</f>
        <v>658172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869322</v>
      </c>
      <c r="D45" s="42">
        <f t="shared" si="6"/>
        <v>0</v>
      </c>
      <c r="E45" s="43">
        <f t="shared" si="6"/>
        <v>5857271</v>
      </c>
      <c r="F45" s="44">
        <f t="shared" si="6"/>
        <v>5857271</v>
      </c>
      <c r="G45" s="44">
        <f t="shared" si="6"/>
        <v>685240</v>
      </c>
      <c r="H45" s="44">
        <f t="shared" si="6"/>
        <v>434585</v>
      </c>
      <c r="I45" s="44">
        <f t="shared" si="6"/>
        <v>409708</v>
      </c>
      <c r="J45" s="44">
        <f t="shared" si="6"/>
        <v>1529533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1529533</v>
      </c>
      <c r="X45" s="44">
        <f t="shared" si="6"/>
        <v>1464315</v>
      </c>
      <c r="Y45" s="44">
        <f t="shared" si="6"/>
        <v>65218</v>
      </c>
      <c r="Z45" s="45">
        <f>+IF(X45&lt;&gt;0,+(Y45/X45)*100,0)</f>
        <v>4.453823118659578</v>
      </c>
      <c r="AA45" s="46">
        <f>+AA26-AA44</f>
        <v>5857271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1509763</v>
      </c>
      <c r="F6" s="20">
        <v>1509763</v>
      </c>
      <c r="G6" s="20">
        <v>-345895</v>
      </c>
      <c r="H6" s="20">
        <v>-518361</v>
      </c>
      <c r="I6" s="20">
        <v>-544618</v>
      </c>
      <c r="J6" s="20">
        <v>-1408874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-1408874</v>
      </c>
      <c r="X6" s="20">
        <v>377442</v>
      </c>
      <c r="Y6" s="20">
        <v>-1786316</v>
      </c>
      <c r="Z6" s="21">
        <v>-473.26900556906759</v>
      </c>
      <c r="AA6" s="22">
        <v>1509763</v>
      </c>
    </row>
    <row r="7" spans="1:27" x14ac:dyDescent="0.25">
      <c r="A7" s="23" t="s">
        <v>35</v>
      </c>
      <c r="B7" s="17" t="s">
        <v>32</v>
      </c>
      <c r="C7" s="18">
        <v>6468911</v>
      </c>
      <c r="D7" s="18"/>
      <c r="E7" s="19">
        <v>-316250</v>
      </c>
      <c r="F7" s="20">
        <v>-316250</v>
      </c>
      <c r="G7" s="20">
        <v>-1037355</v>
      </c>
      <c r="H7" s="20">
        <v>29503</v>
      </c>
      <c r="I7" s="20">
        <v>1528092</v>
      </c>
      <c r="J7" s="20">
        <v>520240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520240</v>
      </c>
      <c r="X7" s="20">
        <v>-79062</v>
      </c>
      <c r="Y7" s="20">
        <v>599302</v>
      </c>
      <c r="Z7" s="21">
        <v>-758.01522855480505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35063</v>
      </c>
      <c r="F11" s="20">
        <v>35063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8766</v>
      </c>
      <c r="Y11" s="24">
        <v>-8766</v>
      </c>
      <c r="Z11" s="25">
        <v>-100</v>
      </c>
      <c r="AA11" s="26">
        <v>35063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6468911</v>
      </c>
      <c r="D13" s="29">
        <f>SUM(D6:D12)</f>
        <v>0</v>
      </c>
      <c r="E13" s="30">
        <f t="shared" si="0"/>
        <v>1228576</v>
      </c>
      <c r="F13" s="31">
        <f t="shared" si="0"/>
        <v>1228576</v>
      </c>
      <c r="G13" s="31">
        <f t="shared" si="0"/>
        <v>-1383250</v>
      </c>
      <c r="H13" s="31">
        <f t="shared" si="0"/>
        <v>-488858</v>
      </c>
      <c r="I13" s="31">
        <f t="shared" si="0"/>
        <v>983474</v>
      </c>
      <c r="J13" s="31">
        <f t="shared" si="0"/>
        <v>-888634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-888634</v>
      </c>
      <c r="X13" s="31">
        <f t="shared" si="0"/>
        <v>307146</v>
      </c>
      <c r="Y13" s="31">
        <f t="shared" si="0"/>
        <v>-1195780</v>
      </c>
      <c r="Z13" s="32">
        <f>+IF(X13&lt;&gt;0,+(Y13/X13)*100,0)</f>
        <v>-389.31973719338686</v>
      </c>
      <c r="AA13" s="33">
        <f>SUM(AA6:AA12)</f>
        <v>1228576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-3943544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-3943544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2525367</v>
      </c>
      <c r="D26" s="29">
        <f>+D13+D25</f>
        <v>0</v>
      </c>
      <c r="E26" s="30">
        <f t="shared" si="2"/>
        <v>-25358998</v>
      </c>
      <c r="F26" s="31">
        <f t="shared" si="2"/>
        <v>-25358998</v>
      </c>
      <c r="G26" s="31">
        <f t="shared" si="2"/>
        <v>-1383250</v>
      </c>
      <c r="H26" s="31">
        <f t="shared" si="2"/>
        <v>-488858</v>
      </c>
      <c r="I26" s="31">
        <f t="shared" si="2"/>
        <v>983474</v>
      </c>
      <c r="J26" s="31">
        <f t="shared" si="2"/>
        <v>-888634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-888634</v>
      </c>
      <c r="X26" s="31">
        <f t="shared" si="2"/>
        <v>-6339747</v>
      </c>
      <c r="Y26" s="31">
        <f t="shared" si="2"/>
        <v>5451113</v>
      </c>
      <c r="Z26" s="32">
        <f>+IF(X26&lt;&gt;0,+(Y26/X26)*100,0)</f>
        <v>-85.983131503512681</v>
      </c>
      <c r="AA26" s="33">
        <f>+AA13+AA25</f>
        <v>-25358998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-25671827</v>
      </c>
      <c r="D32" s="18"/>
      <c r="E32" s="19"/>
      <c r="F32" s="20"/>
      <c r="G32" s="20">
        <v>-1170250</v>
      </c>
      <c r="H32" s="20">
        <v>-8007</v>
      </c>
      <c r="I32" s="20">
        <v>10606</v>
      </c>
      <c r="J32" s="20">
        <v>-1167651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-1167651</v>
      </c>
      <c r="X32" s="20"/>
      <c r="Y32" s="20">
        <v>-1167651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-805154</v>
      </c>
      <c r="F35" s="20">
        <v>-805154</v>
      </c>
      <c r="G35" s="20">
        <v>35</v>
      </c>
      <c r="H35" s="20"/>
      <c r="I35" s="20"/>
      <c r="J35" s="20">
        <v>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</v>
      </c>
      <c r="X35" s="20">
        <v>-201291</v>
      </c>
      <c r="Y35" s="20">
        <v>201326</v>
      </c>
      <c r="Z35" s="21">
        <v>-100.01738776199632</v>
      </c>
      <c r="AA35" s="22">
        <v>-805154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-25671827</v>
      </c>
      <c r="D37" s="29">
        <f t="shared" ref="D37:Y37" si="3">SUM(D29:D36)</f>
        <v>0</v>
      </c>
      <c r="E37" s="30">
        <f t="shared" si="3"/>
        <v>-805154</v>
      </c>
      <c r="F37" s="31">
        <f t="shared" si="3"/>
        <v>-805154</v>
      </c>
      <c r="G37" s="31">
        <f t="shared" si="3"/>
        <v>-1170215</v>
      </c>
      <c r="H37" s="31">
        <f t="shared" si="3"/>
        <v>-8007</v>
      </c>
      <c r="I37" s="31">
        <f t="shared" si="3"/>
        <v>10606</v>
      </c>
      <c r="J37" s="31">
        <f t="shared" si="3"/>
        <v>-1167616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-1167616</v>
      </c>
      <c r="X37" s="31">
        <f t="shared" si="3"/>
        <v>-201291</v>
      </c>
      <c r="Y37" s="31">
        <f t="shared" si="3"/>
        <v>-966325</v>
      </c>
      <c r="Z37" s="32">
        <f>+IF(X37&lt;&gt;0,+(Y37/X37)*100,0)</f>
        <v>480.06368888822647</v>
      </c>
      <c r="AA37" s="33">
        <f>SUM(AA29:AA36)</f>
        <v>-805154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-25671827</v>
      </c>
      <c r="D44" s="29">
        <f>+D37+D43</f>
        <v>0</v>
      </c>
      <c r="E44" s="30">
        <f t="shared" si="5"/>
        <v>-805154</v>
      </c>
      <c r="F44" s="31">
        <f t="shared" si="5"/>
        <v>-805154</v>
      </c>
      <c r="G44" s="31">
        <f t="shared" si="5"/>
        <v>-1170215</v>
      </c>
      <c r="H44" s="31">
        <f t="shared" si="5"/>
        <v>-8007</v>
      </c>
      <c r="I44" s="31">
        <f t="shared" si="5"/>
        <v>10606</v>
      </c>
      <c r="J44" s="31">
        <f t="shared" si="5"/>
        <v>-1167616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-1167616</v>
      </c>
      <c r="X44" s="31">
        <f t="shared" si="5"/>
        <v>-201291</v>
      </c>
      <c r="Y44" s="31">
        <f t="shared" si="5"/>
        <v>-966325</v>
      </c>
      <c r="Z44" s="32">
        <f>+IF(X44&lt;&gt;0,+(Y44/X44)*100,0)</f>
        <v>480.06368888822647</v>
      </c>
      <c r="AA44" s="33">
        <f>+AA37+AA43</f>
        <v>-805154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28197194</v>
      </c>
      <c r="D45" s="42">
        <f t="shared" si="6"/>
        <v>0</v>
      </c>
      <c r="E45" s="43">
        <f t="shared" si="6"/>
        <v>-24553844</v>
      </c>
      <c r="F45" s="44">
        <f t="shared" si="6"/>
        <v>-24553844</v>
      </c>
      <c r="G45" s="44">
        <f t="shared" si="6"/>
        <v>-213035</v>
      </c>
      <c r="H45" s="44">
        <f t="shared" si="6"/>
        <v>-480851</v>
      </c>
      <c r="I45" s="44">
        <f t="shared" si="6"/>
        <v>972868</v>
      </c>
      <c r="J45" s="44">
        <f t="shared" si="6"/>
        <v>278982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278982</v>
      </c>
      <c r="X45" s="44">
        <f t="shared" si="6"/>
        <v>-6138456</v>
      </c>
      <c r="Y45" s="44">
        <f t="shared" si="6"/>
        <v>6417438</v>
      </c>
      <c r="Z45" s="45">
        <f>+IF(X45&lt;&gt;0,+(Y45/X45)*100,0)</f>
        <v>-104.54482364946496</v>
      </c>
      <c r="AA45" s="46">
        <f>+AA26-AA44</f>
        <v>-24553844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-410467</v>
      </c>
      <c r="D6" s="18"/>
      <c r="E6" s="19">
        <v>-6177557</v>
      </c>
      <c r="F6" s="20">
        <v>-6177557</v>
      </c>
      <c r="G6" s="20">
        <v>-211609</v>
      </c>
      <c r="H6" s="20">
        <v>-134255</v>
      </c>
      <c r="I6" s="20">
        <v>-159374</v>
      </c>
      <c r="J6" s="20">
        <v>-505238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-505238</v>
      </c>
      <c r="X6" s="20">
        <v>-1544373</v>
      </c>
      <c r="Y6" s="20">
        <v>1039135</v>
      </c>
      <c r="Z6" s="21">
        <v>-67.285234849353103</v>
      </c>
      <c r="AA6" s="22">
        <v>-6177557</v>
      </c>
    </row>
    <row r="7" spans="1:27" x14ac:dyDescent="0.25">
      <c r="A7" s="23" t="s">
        <v>35</v>
      </c>
      <c r="B7" s="17" t="s">
        <v>32</v>
      </c>
      <c r="C7" s="18">
        <v>16463127</v>
      </c>
      <c r="D7" s="18"/>
      <c r="E7" s="19">
        <v>15775902</v>
      </c>
      <c r="F7" s="20">
        <v>15775902</v>
      </c>
      <c r="G7" s="20">
        <v>14777853</v>
      </c>
      <c r="H7" s="20">
        <v>248281</v>
      </c>
      <c r="I7" s="20">
        <v>60463</v>
      </c>
      <c r="J7" s="20">
        <v>15086597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15086597</v>
      </c>
      <c r="X7" s="20">
        <v>14296118</v>
      </c>
      <c r="Y7" s="20">
        <v>790479</v>
      </c>
      <c r="Z7" s="21">
        <v>5.5293262128921992</v>
      </c>
      <c r="AA7" s="22">
        <v>15775902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16052660</v>
      </c>
      <c r="D13" s="29">
        <f>SUM(D6:D12)</f>
        <v>0</v>
      </c>
      <c r="E13" s="30">
        <f t="shared" si="0"/>
        <v>9598345</v>
      </c>
      <c r="F13" s="31">
        <f t="shared" si="0"/>
        <v>9598345</v>
      </c>
      <c r="G13" s="31">
        <f t="shared" si="0"/>
        <v>14566244</v>
      </c>
      <c r="H13" s="31">
        <f t="shared" si="0"/>
        <v>114026</v>
      </c>
      <c r="I13" s="31">
        <f t="shared" si="0"/>
        <v>-98911</v>
      </c>
      <c r="J13" s="31">
        <f t="shared" si="0"/>
        <v>14581359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14581359</v>
      </c>
      <c r="X13" s="31">
        <f t="shared" si="0"/>
        <v>12751745</v>
      </c>
      <c r="Y13" s="31">
        <f t="shared" si="0"/>
        <v>1829614</v>
      </c>
      <c r="Z13" s="32">
        <f>+IF(X13&lt;&gt;0,+(Y13/X13)*100,0)</f>
        <v>14.347950025663152</v>
      </c>
      <c r="AA13" s="33">
        <f>SUM(AA6:AA12)</f>
        <v>9598345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-1153076</v>
      </c>
      <c r="F17" s="20">
        <v>-1153076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-288267</v>
      </c>
      <c r="Y17" s="24">
        <v>288267</v>
      </c>
      <c r="Z17" s="25">
        <v>-100</v>
      </c>
      <c r="AA17" s="26">
        <v>-1153076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-1153076</v>
      </c>
      <c r="F25" s="36">
        <f t="shared" si="1"/>
        <v>-1153076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-288267</v>
      </c>
      <c r="Y25" s="36">
        <f t="shared" si="1"/>
        <v>288267</v>
      </c>
      <c r="Z25" s="37">
        <f>+IF(X25&lt;&gt;0,+(Y25/X25)*100,0)</f>
        <v>-100</v>
      </c>
      <c r="AA25" s="38">
        <f>SUM(AA15:AA24)</f>
        <v>-1153076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16052660</v>
      </c>
      <c r="D26" s="29">
        <f>+D13+D25</f>
        <v>0</v>
      </c>
      <c r="E26" s="30">
        <f t="shared" si="2"/>
        <v>8445269</v>
      </c>
      <c r="F26" s="31">
        <f t="shared" si="2"/>
        <v>8445269</v>
      </c>
      <c r="G26" s="31">
        <f t="shared" si="2"/>
        <v>14566244</v>
      </c>
      <c r="H26" s="31">
        <f t="shared" si="2"/>
        <v>114026</v>
      </c>
      <c r="I26" s="31">
        <f t="shared" si="2"/>
        <v>-98911</v>
      </c>
      <c r="J26" s="31">
        <f t="shared" si="2"/>
        <v>14581359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14581359</v>
      </c>
      <c r="X26" s="31">
        <f t="shared" si="2"/>
        <v>12463478</v>
      </c>
      <c r="Y26" s="31">
        <f t="shared" si="2"/>
        <v>2117881</v>
      </c>
      <c r="Z26" s="32">
        <f>+IF(X26&lt;&gt;0,+(Y26/X26)*100,0)</f>
        <v>16.992696581162978</v>
      </c>
      <c r="AA26" s="33">
        <f>+AA13+AA25</f>
        <v>8445269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16052660</v>
      </c>
      <c r="D45" s="42">
        <f t="shared" si="6"/>
        <v>0</v>
      </c>
      <c r="E45" s="43">
        <f t="shared" si="6"/>
        <v>8445269</v>
      </c>
      <c r="F45" s="44">
        <f t="shared" si="6"/>
        <v>8445269</v>
      </c>
      <c r="G45" s="44">
        <f t="shared" si="6"/>
        <v>14566244</v>
      </c>
      <c r="H45" s="44">
        <f t="shared" si="6"/>
        <v>114026</v>
      </c>
      <c r="I45" s="44">
        <f t="shared" si="6"/>
        <v>-98911</v>
      </c>
      <c r="J45" s="44">
        <f t="shared" si="6"/>
        <v>14581359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14581359</v>
      </c>
      <c r="X45" s="44">
        <f t="shared" si="6"/>
        <v>12463478</v>
      </c>
      <c r="Y45" s="44">
        <f t="shared" si="6"/>
        <v>2117881</v>
      </c>
      <c r="Z45" s="45">
        <f>+IF(X45&lt;&gt;0,+(Y45/X45)*100,0)</f>
        <v>16.992696581162978</v>
      </c>
      <c r="AA45" s="46">
        <f>+AA26-AA44</f>
        <v>8445269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-39370007</v>
      </c>
      <c r="F47" s="20">
        <v>-39370007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-35351798</v>
      </c>
      <c r="Y47" s="20">
        <v>6401061</v>
      </c>
      <c r="Z47" s="47">
        <v>-18.106748064129583</v>
      </c>
      <c r="AA47" s="22">
        <v>-39370007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-39370007</v>
      </c>
      <c r="F50" s="52">
        <f t="shared" si="7"/>
        <v>-39370007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-35351798</v>
      </c>
      <c r="Y50" s="52">
        <f t="shared" si="7"/>
        <v>6401061</v>
      </c>
      <c r="Z50" s="53">
        <f>+IF(X50&lt;&gt;0,+(Y50/X50)*100,0)</f>
        <v>-18.106748064129583</v>
      </c>
      <c r="AA50" s="54">
        <f>SUM(AA47:AA49)</f>
        <v>-39370007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52637</v>
      </c>
      <c r="D17" s="18"/>
      <c r="E17" s="19">
        <v>227057</v>
      </c>
      <c r="F17" s="20">
        <v>227057</v>
      </c>
      <c r="G17" s="24"/>
      <c r="H17" s="24">
        <v>52638</v>
      </c>
      <c r="I17" s="24"/>
      <c r="J17" s="20">
        <v>52638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52638</v>
      </c>
      <c r="X17" s="20">
        <v>56766</v>
      </c>
      <c r="Y17" s="24">
        <v>-4128</v>
      </c>
      <c r="Z17" s="25">
        <v>-7.2719585667477009</v>
      </c>
      <c r="AA17" s="26">
        <v>227057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52637</v>
      </c>
      <c r="D25" s="29">
        <f t="shared" ref="D25:Y25" si="1">SUM(D15:D24)</f>
        <v>0</v>
      </c>
      <c r="E25" s="35">
        <f t="shared" si="1"/>
        <v>227057</v>
      </c>
      <c r="F25" s="36">
        <f t="shared" si="1"/>
        <v>227057</v>
      </c>
      <c r="G25" s="36">
        <f t="shared" si="1"/>
        <v>0</v>
      </c>
      <c r="H25" s="36">
        <f t="shared" si="1"/>
        <v>52638</v>
      </c>
      <c r="I25" s="36">
        <f t="shared" si="1"/>
        <v>0</v>
      </c>
      <c r="J25" s="36">
        <f t="shared" si="1"/>
        <v>52638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52638</v>
      </c>
      <c r="X25" s="36">
        <f t="shared" si="1"/>
        <v>56766</v>
      </c>
      <c r="Y25" s="36">
        <f t="shared" si="1"/>
        <v>-4128</v>
      </c>
      <c r="Z25" s="37">
        <f>+IF(X25&lt;&gt;0,+(Y25/X25)*100,0)</f>
        <v>-7.2719585667477009</v>
      </c>
      <c r="AA25" s="38">
        <f>SUM(AA15:AA24)</f>
        <v>227057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52637</v>
      </c>
      <c r="D26" s="29">
        <f>+D13+D25</f>
        <v>0</v>
      </c>
      <c r="E26" s="30">
        <f t="shared" si="2"/>
        <v>227057</v>
      </c>
      <c r="F26" s="31">
        <f t="shared" si="2"/>
        <v>227057</v>
      </c>
      <c r="G26" s="31">
        <f t="shared" si="2"/>
        <v>0</v>
      </c>
      <c r="H26" s="31">
        <f t="shared" si="2"/>
        <v>52638</v>
      </c>
      <c r="I26" s="31">
        <f t="shared" si="2"/>
        <v>0</v>
      </c>
      <c r="J26" s="31">
        <f t="shared" si="2"/>
        <v>52638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52638</v>
      </c>
      <c r="X26" s="31">
        <f t="shared" si="2"/>
        <v>56766</v>
      </c>
      <c r="Y26" s="31">
        <f t="shared" si="2"/>
        <v>-4128</v>
      </c>
      <c r="Z26" s="32">
        <f>+IF(X26&lt;&gt;0,+(Y26/X26)*100,0)</f>
        <v>-7.2719585667477009</v>
      </c>
      <c r="AA26" s="33">
        <f>+AA13+AA25</f>
        <v>227057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52637</v>
      </c>
      <c r="D45" s="42">
        <f t="shared" si="6"/>
        <v>0</v>
      </c>
      <c r="E45" s="43">
        <f t="shared" si="6"/>
        <v>227057</v>
      </c>
      <c r="F45" s="44">
        <f t="shared" si="6"/>
        <v>227057</v>
      </c>
      <c r="G45" s="44">
        <f t="shared" si="6"/>
        <v>0</v>
      </c>
      <c r="H45" s="44">
        <f t="shared" si="6"/>
        <v>52638</v>
      </c>
      <c r="I45" s="44">
        <f t="shared" si="6"/>
        <v>0</v>
      </c>
      <c r="J45" s="44">
        <f t="shared" si="6"/>
        <v>52638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52638</v>
      </c>
      <c r="X45" s="44">
        <f t="shared" si="6"/>
        <v>56766</v>
      </c>
      <c r="Y45" s="44">
        <f t="shared" si="6"/>
        <v>-4128</v>
      </c>
      <c r="Z45" s="45">
        <f>+IF(X45&lt;&gt;0,+(Y45/X45)*100,0)</f>
        <v>-7.2719585667477009</v>
      </c>
      <c r="AA45" s="46">
        <f>+AA26-AA44</f>
        <v>227057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-26429115</v>
      </c>
      <c r="D47" s="18"/>
      <c r="E47" s="19">
        <v>-27806305</v>
      </c>
      <c r="F47" s="20">
        <v>-27806305</v>
      </c>
      <c r="G47" s="20">
        <v>-1457033</v>
      </c>
      <c r="H47" s="20">
        <v>-27124471</v>
      </c>
      <c r="I47" s="20">
        <v>-118058</v>
      </c>
      <c r="J47" s="20">
        <v>-28699562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-28699562</v>
      </c>
      <c r="X47" s="20">
        <v>-6951579</v>
      </c>
      <c r="Y47" s="20">
        <v>-21747983</v>
      </c>
      <c r="Z47" s="47">
        <v>312.84954108987324</v>
      </c>
      <c r="AA47" s="22">
        <v>-27806305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-26429115</v>
      </c>
      <c r="D50" s="50">
        <f t="shared" ref="D50:Y50" si="7">SUM(D47:D49)</f>
        <v>0</v>
      </c>
      <c r="E50" s="51">
        <f t="shared" si="7"/>
        <v>-27806305</v>
      </c>
      <c r="F50" s="52">
        <f t="shared" si="7"/>
        <v>-27806305</v>
      </c>
      <c r="G50" s="52">
        <f t="shared" si="7"/>
        <v>-1457033</v>
      </c>
      <c r="H50" s="52">
        <f t="shared" si="7"/>
        <v>-27124471</v>
      </c>
      <c r="I50" s="52">
        <f t="shared" si="7"/>
        <v>-118058</v>
      </c>
      <c r="J50" s="52">
        <f t="shared" si="7"/>
        <v>-28699562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-28699562</v>
      </c>
      <c r="X50" s="52">
        <f t="shared" si="7"/>
        <v>-6951579</v>
      </c>
      <c r="Y50" s="52">
        <f t="shared" si="7"/>
        <v>-21747983</v>
      </c>
      <c r="Z50" s="53">
        <f>+IF(X50&lt;&gt;0,+(Y50/X50)*100,0)</f>
        <v>312.84954108987324</v>
      </c>
      <c r="AA50" s="54">
        <f>SUM(AA47:AA49)</f>
        <v>-27806305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5038231</v>
      </c>
      <c r="F6" s="20">
        <v>5038231</v>
      </c>
      <c r="G6" s="20">
        <v>-788</v>
      </c>
      <c r="H6" s="20">
        <v>109343</v>
      </c>
      <c r="I6" s="20">
        <v>135820</v>
      </c>
      <c r="J6" s="20">
        <v>244375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244375</v>
      </c>
      <c r="X6" s="20">
        <v>1259556</v>
      </c>
      <c r="Y6" s="20">
        <v>-1015181</v>
      </c>
      <c r="Z6" s="21">
        <v>-80.598321948369119</v>
      </c>
      <c r="AA6" s="22">
        <v>5038231</v>
      </c>
    </row>
    <row r="7" spans="1:27" x14ac:dyDescent="0.25">
      <c r="A7" s="23" t="s">
        <v>35</v>
      </c>
      <c r="B7" s="17" t="s">
        <v>32</v>
      </c>
      <c r="C7" s="18">
        <v>559533</v>
      </c>
      <c r="D7" s="18"/>
      <c r="E7" s="19">
        <v>507334</v>
      </c>
      <c r="F7" s="20">
        <v>507334</v>
      </c>
      <c r="G7" s="20">
        <v>190813</v>
      </c>
      <c r="H7" s="20">
        <v>148275</v>
      </c>
      <c r="I7" s="20">
        <v>70359</v>
      </c>
      <c r="J7" s="20">
        <v>409447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409447</v>
      </c>
      <c r="X7" s="20">
        <v>126837</v>
      </c>
      <c r="Y7" s="20">
        <v>282610</v>
      </c>
      <c r="Z7" s="21">
        <v>222.81353232889458</v>
      </c>
      <c r="AA7" s="22">
        <v>507334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153224</v>
      </c>
      <c r="F11" s="20">
        <v>153224</v>
      </c>
      <c r="G11" s="24">
        <v>3852</v>
      </c>
      <c r="H11" s="24">
        <v>3511</v>
      </c>
      <c r="I11" s="24">
        <v>2235</v>
      </c>
      <c r="J11" s="20">
        <v>9598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9598</v>
      </c>
      <c r="X11" s="20">
        <v>38310</v>
      </c>
      <c r="Y11" s="24">
        <v>-28712</v>
      </c>
      <c r="Z11" s="25">
        <v>-74.946489167319243</v>
      </c>
      <c r="AA11" s="26">
        <v>153224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559533</v>
      </c>
      <c r="D13" s="29">
        <f>SUM(D6:D12)</f>
        <v>0</v>
      </c>
      <c r="E13" s="30">
        <f t="shared" si="0"/>
        <v>5698789</v>
      </c>
      <c r="F13" s="31">
        <f t="shared" si="0"/>
        <v>5698789</v>
      </c>
      <c r="G13" s="31">
        <f t="shared" si="0"/>
        <v>193877</v>
      </c>
      <c r="H13" s="31">
        <f t="shared" si="0"/>
        <v>261129</v>
      </c>
      <c r="I13" s="31">
        <f t="shared" si="0"/>
        <v>208414</v>
      </c>
      <c r="J13" s="31">
        <f t="shared" si="0"/>
        <v>663420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663420</v>
      </c>
      <c r="X13" s="31">
        <f t="shared" si="0"/>
        <v>1424703</v>
      </c>
      <c r="Y13" s="31">
        <f t="shared" si="0"/>
        <v>-761283</v>
      </c>
      <c r="Z13" s="32">
        <f>+IF(X13&lt;&gt;0,+(Y13/X13)*100,0)</f>
        <v>-53.434505296893455</v>
      </c>
      <c r="AA13" s="33">
        <f>SUM(AA6:AA12)</f>
        <v>5698789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-1984487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-1984487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-1424954</v>
      </c>
      <c r="D26" s="29">
        <f>+D13+D25</f>
        <v>0</v>
      </c>
      <c r="E26" s="30">
        <f t="shared" si="2"/>
        <v>6898789</v>
      </c>
      <c r="F26" s="31">
        <f t="shared" si="2"/>
        <v>6898789</v>
      </c>
      <c r="G26" s="31">
        <f t="shared" si="2"/>
        <v>193877</v>
      </c>
      <c r="H26" s="31">
        <f t="shared" si="2"/>
        <v>261129</v>
      </c>
      <c r="I26" s="31">
        <f t="shared" si="2"/>
        <v>208414</v>
      </c>
      <c r="J26" s="31">
        <f t="shared" si="2"/>
        <v>663420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663420</v>
      </c>
      <c r="X26" s="31">
        <f t="shared" si="2"/>
        <v>1724703</v>
      </c>
      <c r="Y26" s="31">
        <f t="shared" si="2"/>
        <v>-1061283</v>
      </c>
      <c r="Z26" s="32">
        <f>+IF(X26&lt;&gt;0,+(Y26/X26)*100,0)</f>
        <v>-61.534246765964916</v>
      </c>
      <c r="AA26" s="33">
        <f>+AA13+AA25</f>
        <v>6898789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1164</v>
      </c>
      <c r="D32" s="18"/>
      <c r="E32" s="19"/>
      <c r="F32" s="20"/>
      <c r="G32" s="20">
        <v>6775</v>
      </c>
      <c r="H32" s="20">
        <v>5427</v>
      </c>
      <c r="I32" s="20">
        <v>11650</v>
      </c>
      <c r="J32" s="20">
        <v>23852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23852</v>
      </c>
      <c r="X32" s="20"/>
      <c r="Y32" s="20">
        <v>23852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253571</v>
      </c>
      <c r="F35" s="20">
        <v>253571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63393</v>
      </c>
      <c r="Y35" s="20">
        <v>-63393</v>
      </c>
      <c r="Z35" s="21">
        <v>-100</v>
      </c>
      <c r="AA35" s="22">
        <v>253571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1164</v>
      </c>
      <c r="D37" s="29">
        <f t="shared" ref="D37:Y37" si="3">SUM(D29:D36)</f>
        <v>0</v>
      </c>
      <c r="E37" s="30">
        <f t="shared" si="3"/>
        <v>253571</v>
      </c>
      <c r="F37" s="31">
        <f t="shared" si="3"/>
        <v>253571</v>
      </c>
      <c r="G37" s="31">
        <f t="shared" si="3"/>
        <v>6775</v>
      </c>
      <c r="H37" s="31">
        <f t="shared" si="3"/>
        <v>5427</v>
      </c>
      <c r="I37" s="31">
        <f t="shared" si="3"/>
        <v>11650</v>
      </c>
      <c r="J37" s="31">
        <f t="shared" si="3"/>
        <v>23852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23852</v>
      </c>
      <c r="X37" s="31">
        <f t="shared" si="3"/>
        <v>63393</v>
      </c>
      <c r="Y37" s="31">
        <f t="shared" si="3"/>
        <v>-39541</v>
      </c>
      <c r="Z37" s="32">
        <f>+IF(X37&lt;&gt;0,+(Y37/X37)*100,0)</f>
        <v>-62.374394649251499</v>
      </c>
      <c r="AA37" s="33">
        <f>SUM(AA29:AA36)</f>
        <v>253571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47190365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9050196</v>
      </c>
      <c r="Y40" s="20">
        <v>-9050196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47190365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9050196</v>
      </c>
      <c r="Y43" s="36">
        <f t="shared" si="4"/>
        <v>-9050196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47191529</v>
      </c>
      <c r="D44" s="29">
        <f>+D37+D43</f>
        <v>0</v>
      </c>
      <c r="E44" s="30">
        <f t="shared" si="5"/>
        <v>36454359</v>
      </c>
      <c r="F44" s="31">
        <f t="shared" si="5"/>
        <v>36454359</v>
      </c>
      <c r="G44" s="31">
        <f t="shared" si="5"/>
        <v>6775</v>
      </c>
      <c r="H44" s="31">
        <f t="shared" si="5"/>
        <v>5427</v>
      </c>
      <c r="I44" s="31">
        <f t="shared" si="5"/>
        <v>11650</v>
      </c>
      <c r="J44" s="31">
        <f t="shared" si="5"/>
        <v>23852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23852</v>
      </c>
      <c r="X44" s="31">
        <f t="shared" si="5"/>
        <v>9113589</v>
      </c>
      <c r="Y44" s="31">
        <f t="shared" si="5"/>
        <v>-9089737</v>
      </c>
      <c r="Z44" s="32">
        <f>+IF(X44&lt;&gt;0,+(Y44/X44)*100,0)</f>
        <v>-99.738280934108388</v>
      </c>
      <c r="AA44" s="33">
        <f>+AA37+AA43</f>
        <v>36454359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-48616483</v>
      </c>
      <c r="D45" s="42">
        <f t="shared" si="6"/>
        <v>0</v>
      </c>
      <c r="E45" s="43">
        <f t="shared" si="6"/>
        <v>-29555570</v>
      </c>
      <c r="F45" s="44">
        <f t="shared" si="6"/>
        <v>-29555570</v>
      </c>
      <c r="G45" s="44">
        <f t="shared" si="6"/>
        <v>187102</v>
      </c>
      <c r="H45" s="44">
        <f t="shared" si="6"/>
        <v>255702</v>
      </c>
      <c r="I45" s="44">
        <f t="shared" si="6"/>
        <v>196764</v>
      </c>
      <c r="J45" s="44">
        <f t="shared" si="6"/>
        <v>639568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639568</v>
      </c>
      <c r="X45" s="44">
        <f t="shared" si="6"/>
        <v>-7388886</v>
      </c>
      <c r="Y45" s="44">
        <f t="shared" si="6"/>
        <v>8028454</v>
      </c>
      <c r="Z45" s="45">
        <f>+IF(X45&lt;&gt;0,+(Y45/X45)*100,0)</f>
        <v>-108.65581090302381</v>
      </c>
      <c r="AA45" s="46">
        <f>+AA26-AA44</f>
        <v>-29555570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-16240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-27257574</v>
      </c>
      <c r="D47" s="18"/>
      <c r="E47" s="19">
        <v>117736</v>
      </c>
      <c r="F47" s="20">
        <v>117736</v>
      </c>
      <c r="G47" s="20">
        <v>142812</v>
      </c>
      <c r="H47" s="20">
        <v>112817</v>
      </c>
      <c r="I47" s="20">
        <v>-119111</v>
      </c>
      <c r="J47" s="20">
        <v>136518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136518</v>
      </c>
      <c r="X47" s="20">
        <v>29433</v>
      </c>
      <c r="Y47" s="20">
        <v>107085</v>
      </c>
      <c r="Z47" s="47">
        <v>363.82631739883806</v>
      </c>
      <c r="AA47" s="22">
        <v>117736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-27257574</v>
      </c>
      <c r="D50" s="50">
        <f t="shared" ref="D50:Y50" si="7">SUM(D47:D49)</f>
        <v>0</v>
      </c>
      <c r="E50" s="51">
        <f t="shared" si="7"/>
        <v>117736</v>
      </c>
      <c r="F50" s="52">
        <f t="shared" si="7"/>
        <v>117736</v>
      </c>
      <c r="G50" s="52">
        <f t="shared" si="7"/>
        <v>142812</v>
      </c>
      <c r="H50" s="52">
        <f t="shared" si="7"/>
        <v>112817</v>
      </c>
      <c r="I50" s="52">
        <f t="shared" si="7"/>
        <v>-119111</v>
      </c>
      <c r="J50" s="52">
        <f t="shared" si="7"/>
        <v>136518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136518</v>
      </c>
      <c r="X50" s="52">
        <f t="shared" si="7"/>
        <v>29433</v>
      </c>
      <c r="Y50" s="52">
        <f t="shared" si="7"/>
        <v>107085</v>
      </c>
      <c r="Z50" s="53">
        <f>+IF(X50&lt;&gt;0,+(Y50/X50)*100,0)</f>
        <v>363.82631739883806</v>
      </c>
      <c r="AA50" s="54">
        <f>SUM(AA47:AA49)</f>
        <v>117736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2295000</v>
      </c>
      <c r="H43" s="36">
        <f t="shared" si="4"/>
        <v>0</v>
      </c>
      <c r="I43" s="36">
        <f t="shared" si="4"/>
        <v>0</v>
      </c>
      <c r="J43" s="36">
        <f t="shared" si="4"/>
        <v>2295000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2295000</v>
      </c>
      <c r="X43" s="36">
        <f t="shared" si="4"/>
        <v>0</v>
      </c>
      <c r="Y43" s="36">
        <f t="shared" si="4"/>
        <v>2295000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2295000</v>
      </c>
      <c r="H44" s="31">
        <f t="shared" si="5"/>
        <v>0</v>
      </c>
      <c r="I44" s="31">
        <f t="shared" si="5"/>
        <v>0</v>
      </c>
      <c r="J44" s="31">
        <f t="shared" si="5"/>
        <v>2295000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2295000</v>
      </c>
      <c r="X44" s="31">
        <f t="shared" si="5"/>
        <v>0</v>
      </c>
      <c r="Y44" s="31">
        <f t="shared" si="5"/>
        <v>2295000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-2295000</v>
      </c>
      <c r="H45" s="44">
        <f t="shared" si="6"/>
        <v>0</v>
      </c>
      <c r="I45" s="44">
        <f t="shared" si="6"/>
        <v>0</v>
      </c>
      <c r="J45" s="44">
        <f t="shared" si="6"/>
        <v>-2295000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-2295000</v>
      </c>
      <c r="X45" s="44">
        <f t="shared" si="6"/>
        <v>0</v>
      </c>
      <c r="Y45" s="44">
        <f t="shared" si="6"/>
        <v>-2295000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-364960</v>
      </c>
      <c r="D6" s="18"/>
      <c r="E6" s="19">
        <v>-2127200</v>
      </c>
      <c r="F6" s="20">
        <v>-2127200</v>
      </c>
      <c r="G6" s="20">
        <v>-161602</v>
      </c>
      <c r="H6" s="20">
        <v>-5490</v>
      </c>
      <c r="I6" s="20">
        <v>-98508</v>
      </c>
      <c r="J6" s="20">
        <v>-265600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-265600</v>
      </c>
      <c r="X6" s="20">
        <v>-333594</v>
      </c>
      <c r="Y6" s="20">
        <v>67994</v>
      </c>
      <c r="Z6" s="21">
        <v>-20.382261071841821</v>
      </c>
      <c r="AA6" s="22">
        <v>-2127200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2176900</v>
      </c>
      <c r="F7" s="20">
        <v>2176900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544224</v>
      </c>
      <c r="Y7" s="20">
        <v>-544224</v>
      </c>
      <c r="Z7" s="21">
        <v>-100</v>
      </c>
      <c r="AA7" s="22">
        <v>2176900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-364960</v>
      </c>
      <c r="D13" s="29">
        <f>SUM(D6:D12)</f>
        <v>0</v>
      </c>
      <c r="E13" s="30">
        <f t="shared" si="0"/>
        <v>49700</v>
      </c>
      <c r="F13" s="31">
        <f t="shared" si="0"/>
        <v>49700</v>
      </c>
      <c r="G13" s="31">
        <f t="shared" si="0"/>
        <v>-161602</v>
      </c>
      <c r="H13" s="31">
        <f t="shared" si="0"/>
        <v>-5490</v>
      </c>
      <c r="I13" s="31">
        <f t="shared" si="0"/>
        <v>-98508</v>
      </c>
      <c r="J13" s="31">
        <f t="shared" si="0"/>
        <v>-265600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-265600</v>
      </c>
      <c r="X13" s="31">
        <f t="shared" si="0"/>
        <v>210630</v>
      </c>
      <c r="Y13" s="31">
        <f t="shared" si="0"/>
        <v>-476230</v>
      </c>
      <c r="Z13" s="32">
        <f>+IF(X13&lt;&gt;0,+(Y13/X13)*100,0)</f>
        <v>-226.09789678583297</v>
      </c>
      <c r="AA13" s="33">
        <f>SUM(AA6:AA12)</f>
        <v>49700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-303200</v>
      </c>
      <c r="F17" s="20">
        <v>-303200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-75801</v>
      </c>
      <c r="Y17" s="24">
        <v>179301</v>
      </c>
      <c r="Z17" s="25">
        <v>-236.54173427791193</v>
      </c>
      <c r="AA17" s="26">
        <v>-303200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-303200</v>
      </c>
      <c r="F25" s="36">
        <f t="shared" si="1"/>
        <v>-303200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-75801</v>
      </c>
      <c r="Y25" s="36">
        <f t="shared" si="1"/>
        <v>179301</v>
      </c>
      <c r="Z25" s="37">
        <f>+IF(X25&lt;&gt;0,+(Y25/X25)*100,0)</f>
        <v>-236.54173427791193</v>
      </c>
      <c r="AA25" s="38">
        <f>SUM(AA15:AA24)</f>
        <v>-303200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-261460</v>
      </c>
      <c r="D26" s="29">
        <f>+D13+D25</f>
        <v>0</v>
      </c>
      <c r="E26" s="30">
        <f t="shared" si="2"/>
        <v>-253500</v>
      </c>
      <c r="F26" s="31">
        <f t="shared" si="2"/>
        <v>-253500</v>
      </c>
      <c r="G26" s="31">
        <f t="shared" si="2"/>
        <v>-58102</v>
      </c>
      <c r="H26" s="31">
        <f t="shared" si="2"/>
        <v>-5490</v>
      </c>
      <c r="I26" s="31">
        <f t="shared" si="2"/>
        <v>-98508</v>
      </c>
      <c r="J26" s="31">
        <f t="shared" si="2"/>
        <v>-162100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-162100</v>
      </c>
      <c r="X26" s="31">
        <f t="shared" si="2"/>
        <v>134829</v>
      </c>
      <c r="Y26" s="31">
        <f t="shared" si="2"/>
        <v>-296929</v>
      </c>
      <c r="Z26" s="32">
        <f>+IF(X26&lt;&gt;0,+(Y26/X26)*100,0)</f>
        <v>-220.22636079775123</v>
      </c>
      <c r="AA26" s="33">
        <f>+AA13+AA25</f>
        <v>-253500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>
        <v>2018</v>
      </c>
      <c r="I32" s="20">
        <v>-92018</v>
      </c>
      <c r="J32" s="20">
        <v>-77433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-77433</v>
      </c>
      <c r="X32" s="20">
        <v>12566</v>
      </c>
      <c r="Y32" s="20">
        <v>-89999</v>
      </c>
      <c r="Z32" s="21">
        <v>-716.21040904026745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2018</v>
      </c>
      <c r="I37" s="31">
        <f t="shared" si="3"/>
        <v>-92018</v>
      </c>
      <c r="J37" s="31">
        <f t="shared" si="3"/>
        <v>-77433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-77433</v>
      </c>
      <c r="X37" s="31">
        <f t="shared" si="3"/>
        <v>12566</v>
      </c>
      <c r="Y37" s="31">
        <f t="shared" si="3"/>
        <v>-89999</v>
      </c>
      <c r="Z37" s="32">
        <f>+IF(X37&lt;&gt;0,+(Y37/X37)*100,0)</f>
        <v>-716.21040904026745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13317858</v>
      </c>
      <c r="H40" s="20">
        <v>3752813</v>
      </c>
      <c r="I40" s="20"/>
      <c r="J40" s="20">
        <v>17070671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17070671</v>
      </c>
      <c r="X40" s="20"/>
      <c r="Y40" s="20">
        <v>17070671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13317858</v>
      </c>
      <c r="H43" s="36">
        <f t="shared" si="4"/>
        <v>3752813</v>
      </c>
      <c r="I43" s="36">
        <f t="shared" si="4"/>
        <v>0</v>
      </c>
      <c r="J43" s="36">
        <f t="shared" si="4"/>
        <v>17070671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17070671</v>
      </c>
      <c r="X43" s="36">
        <f t="shared" si="4"/>
        <v>0</v>
      </c>
      <c r="Y43" s="36">
        <f t="shared" si="4"/>
        <v>17070671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13330425</v>
      </c>
      <c r="H44" s="31">
        <f t="shared" si="5"/>
        <v>3754831</v>
      </c>
      <c r="I44" s="31">
        <f t="shared" si="5"/>
        <v>-92018</v>
      </c>
      <c r="J44" s="31">
        <f t="shared" si="5"/>
        <v>16993238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16993238</v>
      </c>
      <c r="X44" s="31">
        <f t="shared" si="5"/>
        <v>12566</v>
      </c>
      <c r="Y44" s="31">
        <f t="shared" si="5"/>
        <v>16980672</v>
      </c>
      <c r="Z44" s="32">
        <f>+IF(X44&lt;&gt;0,+(Y44/X44)*100,0)</f>
        <v>135131.87967531435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-13591885</v>
      </c>
      <c r="D45" s="42">
        <f t="shared" si="6"/>
        <v>0</v>
      </c>
      <c r="E45" s="43">
        <f t="shared" si="6"/>
        <v>-266066</v>
      </c>
      <c r="F45" s="44">
        <f t="shared" si="6"/>
        <v>-266066</v>
      </c>
      <c r="G45" s="44">
        <f t="shared" si="6"/>
        <v>-13388527</v>
      </c>
      <c r="H45" s="44">
        <f t="shared" si="6"/>
        <v>-3760321</v>
      </c>
      <c r="I45" s="44">
        <f t="shared" si="6"/>
        <v>-6490</v>
      </c>
      <c r="J45" s="44">
        <f t="shared" si="6"/>
        <v>-17155338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-17155338</v>
      </c>
      <c r="X45" s="44">
        <f t="shared" si="6"/>
        <v>122263</v>
      </c>
      <c r="Y45" s="44">
        <f t="shared" si="6"/>
        <v>-17277601</v>
      </c>
      <c r="Z45" s="45">
        <f>+IF(X45&lt;&gt;0,+(Y45/X45)*100,0)</f>
        <v>-14131.504216320556</v>
      </c>
      <c r="AA45" s="46">
        <f>+AA26-AA44</f>
        <v>-266066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-253500</v>
      </c>
      <c r="F47" s="20">
        <v>-253500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134829</v>
      </c>
      <c r="Y47" s="20">
        <v>-134829</v>
      </c>
      <c r="Z47" s="47">
        <v>-100</v>
      </c>
      <c r="AA47" s="22">
        <v>-253500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-253500</v>
      </c>
      <c r="F50" s="52">
        <f t="shared" si="7"/>
        <v>-253500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134829</v>
      </c>
      <c r="Y50" s="52">
        <f t="shared" si="7"/>
        <v>-134829</v>
      </c>
      <c r="Z50" s="53">
        <f>+IF(X50&lt;&gt;0,+(Y50/X50)*100,0)</f>
        <v>-100</v>
      </c>
      <c r="AA50" s="54">
        <f>SUM(AA47:AA49)</f>
        <v>-253500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-6547485</v>
      </c>
      <c r="F6" s="20">
        <v>-6547485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-1636875</v>
      </c>
      <c r="Y6" s="20">
        <v>1636875</v>
      </c>
      <c r="Z6" s="21">
        <v>-100</v>
      </c>
      <c r="AA6" s="22">
        <v>-6547485</v>
      </c>
    </row>
    <row r="7" spans="1:27" x14ac:dyDescent="0.25">
      <c r="A7" s="23" t="s">
        <v>35</v>
      </c>
      <c r="B7" s="17" t="s">
        <v>32</v>
      </c>
      <c r="C7" s="18">
        <v>9031218</v>
      </c>
      <c r="D7" s="18"/>
      <c r="E7" s="19">
        <v>35077003</v>
      </c>
      <c r="F7" s="20">
        <v>35077003</v>
      </c>
      <c r="G7" s="20">
        <v>-230617</v>
      </c>
      <c r="H7" s="20">
        <v>616436</v>
      </c>
      <c r="I7" s="20">
        <v>203429</v>
      </c>
      <c r="J7" s="20">
        <v>589248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589248</v>
      </c>
      <c r="X7" s="20">
        <v>8769252</v>
      </c>
      <c r="Y7" s="20">
        <v>-8180004</v>
      </c>
      <c r="Z7" s="21">
        <v>-93.280521531368919</v>
      </c>
      <c r="AA7" s="22">
        <v>35077003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-124998</v>
      </c>
      <c r="Y10" s="20">
        <v>124998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547042</v>
      </c>
      <c r="F11" s="20">
        <v>547042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136758</v>
      </c>
      <c r="Y11" s="24">
        <v>-136758</v>
      </c>
      <c r="Z11" s="25">
        <v>-100</v>
      </c>
      <c r="AA11" s="26">
        <v>547042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9031218</v>
      </c>
      <c r="D13" s="29">
        <f>SUM(D6:D12)</f>
        <v>0</v>
      </c>
      <c r="E13" s="30">
        <f t="shared" si="0"/>
        <v>28576560</v>
      </c>
      <c r="F13" s="31">
        <f t="shared" si="0"/>
        <v>28576560</v>
      </c>
      <c r="G13" s="31">
        <f t="shared" si="0"/>
        <v>-230617</v>
      </c>
      <c r="H13" s="31">
        <f t="shared" si="0"/>
        <v>616436</v>
      </c>
      <c r="I13" s="31">
        <f t="shared" si="0"/>
        <v>203429</v>
      </c>
      <c r="J13" s="31">
        <f t="shared" si="0"/>
        <v>589248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589248</v>
      </c>
      <c r="X13" s="31">
        <f t="shared" si="0"/>
        <v>7144137</v>
      </c>
      <c r="Y13" s="31">
        <f t="shared" si="0"/>
        <v>-6554889</v>
      </c>
      <c r="Z13" s="32">
        <f>+IF(X13&lt;&gt;0,+(Y13/X13)*100,0)</f>
        <v>-91.752005875587216</v>
      </c>
      <c r="AA13" s="33">
        <f>SUM(AA6:AA12)</f>
        <v>28576560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-315915</v>
      </c>
      <c r="F17" s="20">
        <v>-315915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-78978</v>
      </c>
      <c r="Y17" s="24">
        <v>78978</v>
      </c>
      <c r="Z17" s="25">
        <v>-100</v>
      </c>
      <c r="AA17" s="26">
        <v>-315915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-315915</v>
      </c>
      <c r="F25" s="36">
        <f t="shared" si="1"/>
        <v>-315915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-78978</v>
      </c>
      <c r="Y25" s="36">
        <f t="shared" si="1"/>
        <v>78978</v>
      </c>
      <c r="Z25" s="37">
        <f>+IF(X25&lt;&gt;0,+(Y25/X25)*100,0)</f>
        <v>-100</v>
      </c>
      <c r="AA25" s="38">
        <f>SUM(AA15:AA24)</f>
        <v>-315915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9031218</v>
      </c>
      <c r="D26" s="29">
        <f>+D13+D25</f>
        <v>0</v>
      </c>
      <c r="E26" s="30">
        <f t="shared" si="2"/>
        <v>28260645</v>
      </c>
      <c r="F26" s="31">
        <f t="shared" si="2"/>
        <v>28260645</v>
      </c>
      <c r="G26" s="31">
        <f t="shared" si="2"/>
        <v>-230617</v>
      </c>
      <c r="H26" s="31">
        <f t="shared" si="2"/>
        <v>616436</v>
      </c>
      <c r="I26" s="31">
        <f t="shared" si="2"/>
        <v>203429</v>
      </c>
      <c r="J26" s="31">
        <f t="shared" si="2"/>
        <v>589248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589248</v>
      </c>
      <c r="X26" s="31">
        <f t="shared" si="2"/>
        <v>7065159</v>
      </c>
      <c r="Y26" s="31">
        <f t="shared" si="2"/>
        <v>-6475911</v>
      </c>
      <c r="Z26" s="32">
        <f>+IF(X26&lt;&gt;0,+(Y26/X26)*100,0)</f>
        <v>-91.659805533038963</v>
      </c>
      <c r="AA26" s="33">
        <f>+AA13+AA25</f>
        <v>28260645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417200</v>
      </c>
      <c r="F32" s="20">
        <v>417200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104301</v>
      </c>
      <c r="Y32" s="20">
        <v>-104301</v>
      </c>
      <c r="Z32" s="21">
        <v>-100</v>
      </c>
      <c r="AA32" s="22">
        <v>417200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2559345</v>
      </c>
      <c r="D35" s="18"/>
      <c r="E35" s="19"/>
      <c r="F35" s="20"/>
      <c r="G35" s="20"/>
      <c r="H35" s="20">
        <v>111028</v>
      </c>
      <c r="I35" s="20">
        <v>22</v>
      </c>
      <c r="J35" s="20">
        <v>111050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111050</v>
      </c>
      <c r="X35" s="20"/>
      <c r="Y35" s="20">
        <v>111050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2559345</v>
      </c>
      <c r="D37" s="29">
        <f t="shared" ref="D37:Y37" si="3">SUM(D29:D36)</f>
        <v>0</v>
      </c>
      <c r="E37" s="30">
        <f t="shared" si="3"/>
        <v>417200</v>
      </c>
      <c r="F37" s="31">
        <f t="shared" si="3"/>
        <v>417200</v>
      </c>
      <c r="G37" s="31">
        <f t="shared" si="3"/>
        <v>0</v>
      </c>
      <c r="H37" s="31">
        <f t="shared" si="3"/>
        <v>111028</v>
      </c>
      <c r="I37" s="31">
        <f t="shared" si="3"/>
        <v>22</v>
      </c>
      <c r="J37" s="31">
        <f t="shared" si="3"/>
        <v>111050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111050</v>
      </c>
      <c r="X37" s="31">
        <f t="shared" si="3"/>
        <v>104301</v>
      </c>
      <c r="Y37" s="31">
        <f t="shared" si="3"/>
        <v>6749</v>
      </c>
      <c r="Z37" s="32">
        <f>+IF(X37&lt;&gt;0,+(Y37/X37)*100,0)</f>
        <v>6.4706953912234786</v>
      </c>
      <c r="AA37" s="33">
        <f>SUM(AA29:AA36)</f>
        <v>417200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2559345</v>
      </c>
      <c r="D44" s="29">
        <f>+D37+D43</f>
        <v>0</v>
      </c>
      <c r="E44" s="30">
        <f t="shared" si="5"/>
        <v>417200</v>
      </c>
      <c r="F44" s="31">
        <f t="shared" si="5"/>
        <v>417200</v>
      </c>
      <c r="G44" s="31">
        <f t="shared" si="5"/>
        <v>0</v>
      </c>
      <c r="H44" s="31">
        <f t="shared" si="5"/>
        <v>111028</v>
      </c>
      <c r="I44" s="31">
        <f t="shared" si="5"/>
        <v>22</v>
      </c>
      <c r="J44" s="31">
        <f t="shared" si="5"/>
        <v>111050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111050</v>
      </c>
      <c r="X44" s="31">
        <f t="shared" si="5"/>
        <v>104301</v>
      </c>
      <c r="Y44" s="31">
        <f t="shared" si="5"/>
        <v>6749</v>
      </c>
      <c r="Z44" s="32">
        <f>+IF(X44&lt;&gt;0,+(Y44/X44)*100,0)</f>
        <v>6.4706953912234786</v>
      </c>
      <c r="AA44" s="33">
        <f>+AA37+AA43</f>
        <v>417200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6471873</v>
      </c>
      <c r="D45" s="42">
        <f t="shared" si="6"/>
        <v>0</v>
      </c>
      <c r="E45" s="43">
        <f t="shared" si="6"/>
        <v>27843445</v>
      </c>
      <c r="F45" s="44">
        <f t="shared" si="6"/>
        <v>27843445</v>
      </c>
      <c r="G45" s="44">
        <f t="shared" si="6"/>
        <v>-230617</v>
      </c>
      <c r="H45" s="44">
        <f t="shared" si="6"/>
        <v>505408</v>
      </c>
      <c r="I45" s="44">
        <f t="shared" si="6"/>
        <v>203407</v>
      </c>
      <c r="J45" s="44">
        <f t="shared" si="6"/>
        <v>478198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478198</v>
      </c>
      <c r="X45" s="44">
        <f t="shared" si="6"/>
        <v>6960858</v>
      </c>
      <c r="Y45" s="44">
        <f t="shared" si="6"/>
        <v>-6482660</v>
      </c>
      <c r="Z45" s="45">
        <f>+IF(X45&lt;&gt;0,+(Y45/X45)*100,0)</f>
        <v>-93.130185962707472</v>
      </c>
      <c r="AA45" s="46">
        <f>+AA26-AA44</f>
        <v>27843445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40845337</v>
      </c>
      <c r="F47" s="20">
        <v>40845337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10211334</v>
      </c>
      <c r="Y47" s="20">
        <v>-10211334</v>
      </c>
      <c r="Z47" s="47">
        <v>-100</v>
      </c>
      <c r="AA47" s="22">
        <v>40845337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40845337</v>
      </c>
      <c r="F50" s="52">
        <f t="shared" si="7"/>
        <v>40845337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10211334</v>
      </c>
      <c r="Y50" s="52">
        <f t="shared" si="7"/>
        <v>-10211334</v>
      </c>
      <c r="Z50" s="53">
        <f>+IF(X50&lt;&gt;0,+(Y50/X50)*100,0)</f>
        <v>-100</v>
      </c>
      <c r="AA50" s="54">
        <f>SUM(AA47:AA49)</f>
        <v>40845337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1490121</v>
      </c>
      <c r="F6" s="20">
        <v>1490121</v>
      </c>
      <c r="G6" s="20">
        <v>103133</v>
      </c>
      <c r="H6" s="20"/>
      <c r="I6" s="20">
        <v>170621</v>
      </c>
      <c r="J6" s="20">
        <v>273754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273754</v>
      </c>
      <c r="X6" s="20">
        <v>372552</v>
      </c>
      <c r="Y6" s="20">
        <v>-98798</v>
      </c>
      <c r="Z6" s="21">
        <v>-26.519251003886708</v>
      </c>
      <c r="AA6" s="22">
        <v>1490121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5229356</v>
      </c>
      <c r="F7" s="20">
        <v>5229356</v>
      </c>
      <c r="G7" s="20">
        <v>5672333</v>
      </c>
      <c r="H7" s="20"/>
      <c r="I7" s="20">
        <v>212282</v>
      </c>
      <c r="J7" s="20">
        <v>5884615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5884615</v>
      </c>
      <c r="X7" s="20">
        <v>4341956</v>
      </c>
      <c r="Y7" s="20">
        <v>1542659</v>
      </c>
      <c r="Z7" s="21">
        <v>35.529125583032162</v>
      </c>
      <c r="AA7" s="22">
        <v>5229356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6719477</v>
      </c>
      <c r="F13" s="31">
        <f t="shared" si="0"/>
        <v>6719477</v>
      </c>
      <c r="G13" s="31">
        <f t="shared" si="0"/>
        <v>5775466</v>
      </c>
      <c r="H13" s="31">
        <f t="shared" si="0"/>
        <v>0</v>
      </c>
      <c r="I13" s="31">
        <f t="shared" si="0"/>
        <v>382903</v>
      </c>
      <c r="J13" s="31">
        <f t="shared" si="0"/>
        <v>6158369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6158369</v>
      </c>
      <c r="X13" s="31">
        <f t="shared" si="0"/>
        <v>4714508</v>
      </c>
      <c r="Y13" s="31">
        <f t="shared" si="0"/>
        <v>1443861</v>
      </c>
      <c r="Z13" s="32">
        <f>+IF(X13&lt;&gt;0,+(Y13/X13)*100,0)</f>
        <v>30.62591048737217</v>
      </c>
      <c r="AA13" s="33">
        <f>SUM(AA6:AA12)</f>
        <v>6719477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-1718996</v>
      </c>
      <c r="F17" s="20">
        <v>-1718996</v>
      </c>
      <c r="G17" s="24">
        <v>1200705</v>
      </c>
      <c r="H17" s="24"/>
      <c r="I17" s="24"/>
      <c r="J17" s="20">
        <v>1200705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1200705</v>
      </c>
      <c r="X17" s="20">
        <v>-1325471</v>
      </c>
      <c r="Y17" s="24">
        <v>2526176</v>
      </c>
      <c r="Z17" s="25">
        <v>-190.58704415260686</v>
      </c>
      <c r="AA17" s="26">
        <v>-1718996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-1718996</v>
      </c>
      <c r="F25" s="36">
        <f t="shared" si="1"/>
        <v>-1718996</v>
      </c>
      <c r="G25" s="36">
        <f t="shared" si="1"/>
        <v>1200705</v>
      </c>
      <c r="H25" s="36">
        <f t="shared" si="1"/>
        <v>0</v>
      </c>
      <c r="I25" s="36">
        <f t="shared" si="1"/>
        <v>0</v>
      </c>
      <c r="J25" s="36">
        <f t="shared" si="1"/>
        <v>1200705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1200705</v>
      </c>
      <c r="X25" s="36">
        <f t="shared" si="1"/>
        <v>-1325471</v>
      </c>
      <c r="Y25" s="36">
        <f t="shared" si="1"/>
        <v>2526176</v>
      </c>
      <c r="Z25" s="37">
        <f>+IF(X25&lt;&gt;0,+(Y25/X25)*100,0)</f>
        <v>-190.58704415260686</v>
      </c>
      <c r="AA25" s="38">
        <f>SUM(AA15:AA24)</f>
        <v>-1718996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5000481</v>
      </c>
      <c r="F26" s="31">
        <f t="shared" si="2"/>
        <v>5000481</v>
      </c>
      <c r="G26" s="31">
        <f t="shared" si="2"/>
        <v>6976171</v>
      </c>
      <c r="H26" s="31">
        <f t="shared" si="2"/>
        <v>0</v>
      </c>
      <c r="I26" s="31">
        <f t="shared" si="2"/>
        <v>382903</v>
      </c>
      <c r="J26" s="31">
        <f t="shared" si="2"/>
        <v>7359074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7359074</v>
      </c>
      <c r="X26" s="31">
        <f t="shared" si="2"/>
        <v>3389037</v>
      </c>
      <c r="Y26" s="31">
        <f t="shared" si="2"/>
        <v>3970037</v>
      </c>
      <c r="Z26" s="32">
        <f>+IF(X26&lt;&gt;0,+(Y26/X26)*100,0)</f>
        <v>117.1435130392498</v>
      </c>
      <c r="AA26" s="33">
        <f>+AA13+AA25</f>
        <v>5000481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5000481</v>
      </c>
      <c r="F45" s="44">
        <f t="shared" si="6"/>
        <v>5000481</v>
      </c>
      <c r="G45" s="44">
        <f t="shared" si="6"/>
        <v>6976171</v>
      </c>
      <c r="H45" s="44">
        <f t="shared" si="6"/>
        <v>0</v>
      </c>
      <c r="I45" s="44">
        <f t="shared" si="6"/>
        <v>382903</v>
      </c>
      <c r="J45" s="44">
        <f t="shared" si="6"/>
        <v>7359074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7359074</v>
      </c>
      <c r="X45" s="44">
        <f t="shared" si="6"/>
        <v>3389037</v>
      </c>
      <c r="Y45" s="44">
        <f t="shared" si="6"/>
        <v>3970037</v>
      </c>
      <c r="Z45" s="45">
        <f>+IF(X45&lt;&gt;0,+(Y45/X45)*100,0)</f>
        <v>117.1435130392498</v>
      </c>
      <c r="AA45" s="46">
        <f>+AA26-AA44</f>
        <v>5000481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-656875</v>
      </c>
      <c r="F47" s="20">
        <v>-656875</v>
      </c>
      <c r="G47" s="20">
        <v>1471625</v>
      </c>
      <c r="H47" s="20"/>
      <c r="I47" s="20">
        <v>228256</v>
      </c>
      <c r="J47" s="20">
        <v>1699881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1699881</v>
      </c>
      <c r="X47" s="20">
        <v>-2268319</v>
      </c>
      <c r="Y47" s="20">
        <v>3968200</v>
      </c>
      <c r="Z47" s="47">
        <v>-174.94012085601716</v>
      </c>
      <c r="AA47" s="22">
        <v>-656875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-656875</v>
      </c>
      <c r="F50" s="52">
        <f t="shared" si="7"/>
        <v>-656875</v>
      </c>
      <c r="G50" s="52">
        <f t="shared" si="7"/>
        <v>1471625</v>
      </c>
      <c r="H50" s="52">
        <f t="shared" si="7"/>
        <v>0</v>
      </c>
      <c r="I50" s="52">
        <f t="shared" si="7"/>
        <v>228256</v>
      </c>
      <c r="J50" s="52">
        <f t="shared" si="7"/>
        <v>1699881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1699881</v>
      </c>
      <c r="X50" s="52">
        <f t="shared" si="7"/>
        <v>-2268319</v>
      </c>
      <c r="Y50" s="52">
        <f t="shared" si="7"/>
        <v>3968200</v>
      </c>
      <c r="Z50" s="53">
        <f>+IF(X50&lt;&gt;0,+(Y50/X50)*100,0)</f>
        <v>-174.94012085601716</v>
      </c>
      <c r="AA50" s="54">
        <f>SUM(AA47:AA49)</f>
        <v>-656875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-405212</v>
      </c>
      <c r="D7" s="18"/>
      <c r="E7" s="19">
        <v>-236635</v>
      </c>
      <c r="F7" s="20">
        <v>-236635</v>
      </c>
      <c r="G7" s="20"/>
      <c r="H7" s="20">
        <v>436467</v>
      </c>
      <c r="I7" s="20">
        <v>-1500</v>
      </c>
      <c r="J7" s="20">
        <v>434967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434967</v>
      </c>
      <c r="X7" s="20">
        <v>-59160</v>
      </c>
      <c r="Y7" s="20">
        <v>494127</v>
      </c>
      <c r="Z7" s="21">
        <v>-835.23833671399586</v>
      </c>
      <c r="AA7" s="22">
        <v>-236635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-405212</v>
      </c>
      <c r="D13" s="29">
        <f>SUM(D6:D12)</f>
        <v>0</v>
      </c>
      <c r="E13" s="30">
        <f t="shared" si="0"/>
        <v>-236635</v>
      </c>
      <c r="F13" s="31">
        <f t="shared" si="0"/>
        <v>-236635</v>
      </c>
      <c r="G13" s="31">
        <f t="shared" si="0"/>
        <v>0</v>
      </c>
      <c r="H13" s="31">
        <f t="shared" si="0"/>
        <v>436467</v>
      </c>
      <c r="I13" s="31">
        <f t="shared" si="0"/>
        <v>-1500</v>
      </c>
      <c r="J13" s="31">
        <f t="shared" si="0"/>
        <v>434967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434967</v>
      </c>
      <c r="X13" s="31">
        <f t="shared" si="0"/>
        <v>-59160</v>
      </c>
      <c r="Y13" s="31">
        <f t="shared" si="0"/>
        <v>494127</v>
      </c>
      <c r="Z13" s="32">
        <f>+IF(X13&lt;&gt;0,+(Y13/X13)*100,0)</f>
        <v>-835.23833671399586</v>
      </c>
      <c r="AA13" s="33">
        <f>SUM(AA6:AA12)</f>
        <v>-236635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-405212</v>
      </c>
      <c r="D26" s="29">
        <f>+D13+D25</f>
        <v>0</v>
      </c>
      <c r="E26" s="30">
        <f t="shared" si="2"/>
        <v>-236635</v>
      </c>
      <c r="F26" s="31">
        <f t="shared" si="2"/>
        <v>-236635</v>
      </c>
      <c r="G26" s="31">
        <f t="shared" si="2"/>
        <v>0</v>
      </c>
      <c r="H26" s="31">
        <f t="shared" si="2"/>
        <v>436467</v>
      </c>
      <c r="I26" s="31">
        <f t="shared" si="2"/>
        <v>-1500</v>
      </c>
      <c r="J26" s="31">
        <f t="shared" si="2"/>
        <v>434967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434967</v>
      </c>
      <c r="X26" s="31">
        <f t="shared" si="2"/>
        <v>-59160</v>
      </c>
      <c r="Y26" s="31">
        <f t="shared" si="2"/>
        <v>494127</v>
      </c>
      <c r="Z26" s="32">
        <f>+IF(X26&lt;&gt;0,+(Y26/X26)*100,0)</f>
        <v>-835.23833671399586</v>
      </c>
      <c r="AA26" s="33">
        <f>+AA13+AA25</f>
        <v>-236635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1902695</v>
      </c>
      <c r="D34" s="18"/>
      <c r="E34" s="19"/>
      <c r="F34" s="20"/>
      <c r="G34" s="20"/>
      <c r="H34" s="20">
        <v>1902695</v>
      </c>
      <c r="I34" s="20"/>
      <c r="J34" s="20">
        <v>1902695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1902695</v>
      </c>
      <c r="X34" s="20"/>
      <c r="Y34" s="20">
        <v>1902695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1830265</v>
      </c>
      <c r="D35" s="18"/>
      <c r="E35" s="19">
        <v>375659</v>
      </c>
      <c r="F35" s="20">
        <v>375659</v>
      </c>
      <c r="G35" s="20"/>
      <c r="H35" s="20">
        <v>1862477</v>
      </c>
      <c r="I35" s="20"/>
      <c r="J35" s="20">
        <v>1862477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1862477</v>
      </c>
      <c r="X35" s="20">
        <v>93915</v>
      </c>
      <c r="Y35" s="20">
        <v>1768562</v>
      </c>
      <c r="Z35" s="21">
        <v>1883.1517861896393</v>
      </c>
      <c r="AA35" s="22">
        <v>375659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3732960</v>
      </c>
      <c r="D37" s="29">
        <f t="shared" ref="D37:Y37" si="3">SUM(D29:D36)</f>
        <v>0</v>
      </c>
      <c r="E37" s="30">
        <f t="shared" si="3"/>
        <v>375659</v>
      </c>
      <c r="F37" s="31">
        <f t="shared" si="3"/>
        <v>375659</v>
      </c>
      <c r="G37" s="31">
        <f t="shared" si="3"/>
        <v>0</v>
      </c>
      <c r="H37" s="31">
        <f t="shared" si="3"/>
        <v>3765172</v>
      </c>
      <c r="I37" s="31">
        <f t="shared" si="3"/>
        <v>0</v>
      </c>
      <c r="J37" s="31">
        <f t="shared" si="3"/>
        <v>3765172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3765172</v>
      </c>
      <c r="X37" s="31">
        <f t="shared" si="3"/>
        <v>93915</v>
      </c>
      <c r="Y37" s="31">
        <f t="shared" si="3"/>
        <v>3671257</v>
      </c>
      <c r="Z37" s="32">
        <f>+IF(X37&lt;&gt;0,+(Y37/X37)*100,0)</f>
        <v>3909.1274024383752</v>
      </c>
      <c r="AA37" s="33">
        <f>SUM(AA29:AA36)</f>
        <v>375659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13075205</v>
      </c>
      <c r="D40" s="18"/>
      <c r="E40" s="19"/>
      <c r="F40" s="20"/>
      <c r="G40" s="20"/>
      <c r="H40" s="20">
        <v>13075205</v>
      </c>
      <c r="I40" s="20"/>
      <c r="J40" s="20">
        <v>13075205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13075205</v>
      </c>
      <c r="X40" s="20"/>
      <c r="Y40" s="20">
        <v>13075205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13075205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13075205</v>
      </c>
      <c r="I43" s="36">
        <f t="shared" si="4"/>
        <v>0</v>
      </c>
      <c r="J43" s="36">
        <f t="shared" si="4"/>
        <v>13075205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13075205</v>
      </c>
      <c r="X43" s="36">
        <f t="shared" si="4"/>
        <v>0</v>
      </c>
      <c r="Y43" s="36">
        <f t="shared" si="4"/>
        <v>13075205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16808165</v>
      </c>
      <c r="D44" s="29">
        <f>+D37+D43</f>
        <v>0</v>
      </c>
      <c r="E44" s="30">
        <f t="shared" si="5"/>
        <v>375659</v>
      </c>
      <c r="F44" s="31">
        <f t="shared" si="5"/>
        <v>375659</v>
      </c>
      <c r="G44" s="31">
        <f t="shared" si="5"/>
        <v>0</v>
      </c>
      <c r="H44" s="31">
        <f t="shared" si="5"/>
        <v>16840377</v>
      </c>
      <c r="I44" s="31">
        <f t="shared" si="5"/>
        <v>0</v>
      </c>
      <c r="J44" s="31">
        <f t="shared" si="5"/>
        <v>16840377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16840377</v>
      </c>
      <c r="X44" s="31">
        <f t="shared" si="5"/>
        <v>93915</v>
      </c>
      <c r="Y44" s="31">
        <f t="shared" si="5"/>
        <v>16746462</v>
      </c>
      <c r="Z44" s="32">
        <f>+IF(X44&lt;&gt;0,+(Y44/X44)*100,0)</f>
        <v>17831.509343555343</v>
      </c>
      <c r="AA44" s="33">
        <f>+AA37+AA43</f>
        <v>375659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-17213377</v>
      </c>
      <c r="D45" s="42">
        <f t="shared" si="6"/>
        <v>0</v>
      </c>
      <c r="E45" s="43">
        <f t="shared" si="6"/>
        <v>-612294</v>
      </c>
      <c r="F45" s="44">
        <f t="shared" si="6"/>
        <v>-612294</v>
      </c>
      <c r="G45" s="44">
        <f t="shared" si="6"/>
        <v>0</v>
      </c>
      <c r="H45" s="44">
        <f t="shared" si="6"/>
        <v>-16403910</v>
      </c>
      <c r="I45" s="44">
        <f t="shared" si="6"/>
        <v>-1500</v>
      </c>
      <c r="J45" s="44">
        <f t="shared" si="6"/>
        <v>-16405410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-16405410</v>
      </c>
      <c r="X45" s="44">
        <f t="shared" si="6"/>
        <v>-153075</v>
      </c>
      <c r="Y45" s="44">
        <f t="shared" si="6"/>
        <v>-16252335</v>
      </c>
      <c r="Z45" s="45">
        <f>+IF(X45&lt;&gt;0,+(Y45/X45)*100,0)</f>
        <v>10617.236648701617</v>
      </c>
      <c r="AA45" s="46">
        <f>+AA26-AA44</f>
        <v>-612294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-3488435</v>
      </c>
      <c r="D47" s="18"/>
      <c r="E47" s="19"/>
      <c r="F47" s="20"/>
      <c r="G47" s="20"/>
      <c r="H47" s="20">
        <v>-3875189</v>
      </c>
      <c r="I47" s="20">
        <v>-3380761</v>
      </c>
      <c r="J47" s="20">
        <v>-7255950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-7255950</v>
      </c>
      <c r="X47" s="20"/>
      <c r="Y47" s="20">
        <v>-7255950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-3488435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-3875189</v>
      </c>
      <c r="I50" s="52">
        <f t="shared" si="7"/>
        <v>-3380761</v>
      </c>
      <c r="J50" s="52">
        <f t="shared" si="7"/>
        <v>-7255950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-7255950</v>
      </c>
      <c r="X50" s="52">
        <f t="shared" si="7"/>
        <v>0</v>
      </c>
      <c r="Y50" s="52">
        <f t="shared" si="7"/>
        <v>-7255950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15442694</v>
      </c>
      <c r="D7" s="18"/>
      <c r="E7" s="19">
        <v>12383332</v>
      </c>
      <c r="F7" s="20">
        <v>12383332</v>
      </c>
      <c r="G7" s="20">
        <v>38112</v>
      </c>
      <c r="H7" s="20">
        <v>44886</v>
      </c>
      <c r="I7" s="20">
        <v>66956</v>
      </c>
      <c r="J7" s="20">
        <v>149954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149954</v>
      </c>
      <c r="X7" s="20">
        <v>3095832</v>
      </c>
      <c r="Y7" s="20">
        <v>-2945878</v>
      </c>
      <c r="Z7" s="21">
        <v>-95.156261709291726</v>
      </c>
      <c r="AA7" s="22">
        <v>12383332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4264538</v>
      </c>
      <c r="D11" s="18"/>
      <c r="E11" s="19">
        <v>1</v>
      </c>
      <c r="F11" s="20">
        <v>1</v>
      </c>
      <c r="G11" s="24">
        <v>117969</v>
      </c>
      <c r="H11" s="24">
        <v>310893</v>
      </c>
      <c r="I11" s="24">
        <v>297883</v>
      </c>
      <c r="J11" s="20">
        <v>726745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726745</v>
      </c>
      <c r="X11" s="20"/>
      <c r="Y11" s="24">
        <v>726745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19707232</v>
      </c>
      <c r="D13" s="29">
        <f>SUM(D6:D12)</f>
        <v>0</v>
      </c>
      <c r="E13" s="30">
        <f t="shared" si="0"/>
        <v>12383320</v>
      </c>
      <c r="F13" s="31">
        <f t="shared" si="0"/>
        <v>12383320</v>
      </c>
      <c r="G13" s="31">
        <f t="shared" si="0"/>
        <v>156081</v>
      </c>
      <c r="H13" s="31">
        <f t="shared" si="0"/>
        <v>355779</v>
      </c>
      <c r="I13" s="31">
        <f t="shared" si="0"/>
        <v>364839</v>
      </c>
      <c r="J13" s="31">
        <f t="shared" si="0"/>
        <v>876699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876699</v>
      </c>
      <c r="X13" s="31">
        <f t="shared" si="0"/>
        <v>3095832</v>
      </c>
      <c r="Y13" s="31">
        <f t="shared" si="0"/>
        <v>-2219133</v>
      </c>
      <c r="Z13" s="32">
        <f>+IF(X13&lt;&gt;0,+(Y13/X13)*100,0)</f>
        <v>-71.681312164225957</v>
      </c>
      <c r="AA13" s="33">
        <f>SUM(AA6:AA12)</f>
        <v>12383320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28563315</v>
      </c>
      <c r="D17" s="18"/>
      <c r="E17" s="19">
        <v>11190166</v>
      </c>
      <c r="F17" s="20">
        <v>11190166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2797542</v>
      </c>
      <c r="Y17" s="24">
        <v>-2797542</v>
      </c>
      <c r="Z17" s="25">
        <v>-100</v>
      </c>
      <c r="AA17" s="26">
        <v>11190166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28563315</v>
      </c>
      <c r="D25" s="29">
        <f t="shared" ref="D25:Y25" si="1">SUM(D15:D24)</f>
        <v>0</v>
      </c>
      <c r="E25" s="35">
        <f t="shared" si="1"/>
        <v>11190166</v>
      </c>
      <c r="F25" s="36">
        <f t="shared" si="1"/>
        <v>11190166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2797542</v>
      </c>
      <c r="Y25" s="36">
        <f t="shared" si="1"/>
        <v>-2797542</v>
      </c>
      <c r="Z25" s="37">
        <f>+IF(X25&lt;&gt;0,+(Y25/X25)*100,0)</f>
        <v>-100</v>
      </c>
      <c r="AA25" s="38">
        <f>SUM(AA15:AA24)</f>
        <v>11190166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48270547</v>
      </c>
      <c r="D26" s="29">
        <f>+D13+D25</f>
        <v>0</v>
      </c>
      <c r="E26" s="30">
        <f t="shared" si="2"/>
        <v>23573486</v>
      </c>
      <c r="F26" s="31">
        <f t="shared" si="2"/>
        <v>23573486</v>
      </c>
      <c r="G26" s="31">
        <f t="shared" si="2"/>
        <v>156081</v>
      </c>
      <c r="H26" s="31">
        <f t="shared" si="2"/>
        <v>355779</v>
      </c>
      <c r="I26" s="31">
        <f t="shared" si="2"/>
        <v>364839</v>
      </c>
      <c r="J26" s="31">
        <f t="shared" si="2"/>
        <v>876699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876699</v>
      </c>
      <c r="X26" s="31">
        <f t="shared" si="2"/>
        <v>5893374</v>
      </c>
      <c r="Y26" s="31">
        <f t="shared" si="2"/>
        <v>-5016675</v>
      </c>
      <c r="Z26" s="32">
        <f>+IF(X26&lt;&gt;0,+(Y26/X26)*100,0)</f>
        <v>-85.123988397817612</v>
      </c>
      <c r="AA26" s="33">
        <f>+AA13+AA25</f>
        <v>23573486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48270547</v>
      </c>
      <c r="D45" s="42">
        <f t="shared" si="6"/>
        <v>0</v>
      </c>
      <c r="E45" s="43">
        <f t="shared" si="6"/>
        <v>23573486</v>
      </c>
      <c r="F45" s="44">
        <f t="shared" si="6"/>
        <v>23573486</v>
      </c>
      <c r="G45" s="44">
        <f t="shared" si="6"/>
        <v>156081</v>
      </c>
      <c r="H45" s="44">
        <f t="shared" si="6"/>
        <v>355779</v>
      </c>
      <c r="I45" s="44">
        <f t="shared" si="6"/>
        <v>364839</v>
      </c>
      <c r="J45" s="44">
        <f t="shared" si="6"/>
        <v>876699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876699</v>
      </c>
      <c r="X45" s="44">
        <f t="shared" si="6"/>
        <v>5893374</v>
      </c>
      <c r="Y45" s="44">
        <f t="shared" si="6"/>
        <v>-5016675</v>
      </c>
      <c r="Z45" s="45">
        <f>+IF(X45&lt;&gt;0,+(Y45/X45)*100,0)</f>
        <v>-85.123988397817612</v>
      </c>
      <c r="AA45" s="46">
        <f>+AA26-AA44</f>
        <v>23573486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11124107</v>
      </c>
      <c r="D7" s="18"/>
      <c r="E7" s="19"/>
      <c r="F7" s="20"/>
      <c r="G7" s="20">
        <v>1022216</v>
      </c>
      <c r="H7" s="20">
        <v>977757</v>
      </c>
      <c r="I7" s="20">
        <v>956461</v>
      </c>
      <c r="J7" s="20">
        <v>2956434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2956434</v>
      </c>
      <c r="X7" s="20"/>
      <c r="Y7" s="20">
        <v>2956434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11124107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1022216</v>
      </c>
      <c r="H13" s="31">
        <f t="shared" si="0"/>
        <v>977757</v>
      </c>
      <c r="I13" s="31">
        <f t="shared" si="0"/>
        <v>956461</v>
      </c>
      <c r="J13" s="31">
        <f t="shared" si="0"/>
        <v>2956434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2956434</v>
      </c>
      <c r="X13" s="31">
        <f t="shared" si="0"/>
        <v>0</v>
      </c>
      <c r="Y13" s="31">
        <f t="shared" si="0"/>
        <v>2956434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23510765</v>
      </c>
      <c r="D17" s="18"/>
      <c r="E17" s="19">
        <v>25114288</v>
      </c>
      <c r="F17" s="20">
        <v>25114288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6278571</v>
      </c>
      <c r="Y17" s="24">
        <v>-6278571</v>
      </c>
      <c r="Z17" s="25">
        <v>-100</v>
      </c>
      <c r="AA17" s="26">
        <v>25114288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23510765</v>
      </c>
      <c r="D25" s="29">
        <f t="shared" ref="D25:Y25" si="1">SUM(D15:D24)</f>
        <v>0</v>
      </c>
      <c r="E25" s="35">
        <f t="shared" si="1"/>
        <v>25114288</v>
      </c>
      <c r="F25" s="36">
        <f t="shared" si="1"/>
        <v>25114288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6278571</v>
      </c>
      <c r="Y25" s="36">
        <f t="shared" si="1"/>
        <v>-6278571</v>
      </c>
      <c r="Z25" s="37">
        <f>+IF(X25&lt;&gt;0,+(Y25/X25)*100,0)</f>
        <v>-100</v>
      </c>
      <c r="AA25" s="38">
        <f>SUM(AA15:AA24)</f>
        <v>25114288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34634872</v>
      </c>
      <c r="D26" s="29">
        <f>+D13+D25</f>
        <v>0</v>
      </c>
      <c r="E26" s="30">
        <f t="shared" si="2"/>
        <v>25114288</v>
      </c>
      <c r="F26" s="31">
        <f t="shared" si="2"/>
        <v>25114288</v>
      </c>
      <c r="G26" s="31">
        <f t="shared" si="2"/>
        <v>1022216</v>
      </c>
      <c r="H26" s="31">
        <f t="shared" si="2"/>
        <v>977757</v>
      </c>
      <c r="I26" s="31">
        <f t="shared" si="2"/>
        <v>956461</v>
      </c>
      <c r="J26" s="31">
        <f t="shared" si="2"/>
        <v>2956434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2956434</v>
      </c>
      <c r="X26" s="31">
        <f t="shared" si="2"/>
        <v>6278571</v>
      </c>
      <c r="Y26" s="31">
        <f t="shared" si="2"/>
        <v>-3322137</v>
      </c>
      <c r="Z26" s="32">
        <f>+IF(X26&lt;&gt;0,+(Y26/X26)*100,0)</f>
        <v>-52.912310778997316</v>
      </c>
      <c r="AA26" s="33">
        <f>+AA13+AA25</f>
        <v>25114288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34634872</v>
      </c>
      <c r="D45" s="42">
        <f t="shared" si="6"/>
        <v>0</v>
      </c>
      <c r="E45" s="43">
        <f t="shared" si="6"/>
        <v>25114288</v>
      </c>
      <c r="F45" s="44">
        <f t="shared" si="6"/>
        <v>25114288</v>
      </c>
      <c r="G45" s="44">
        <f t="shared" si="6"/>
        <v>1022216</v>
      </c>
      <c r="H45" s="44">
        <f t="shared" si="6"/>
        <v>977757</v>
      </c>
      <c r="I45" s="44">
        <f t="shared" si="6"/>
        <v>956461</v>
      </c>
      <c r="J45" s="44">
        <f t="shared" si="6"/>
        <v>2956434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2956434</v>
      </c>
      <c r="X45" s="44">
        <f t="shared" si="6"/>
        <v>6278571</v>
      </c>
      <c r="Y45" s="44">
        <f t="shared" si="6"/>
        <v>-3322137</v>
      </c>
      <c r="Z45" s="45">
        <f>+IF(X45&lt;&gt;0,+(Y45/X45)*100,0)</f>
        <v>-52.912310778997316</v>
      </c>
      <c r="AA45" s="46">
        <f>+AA26-AA44</f>
        <v>25114288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1045950</v>
      </c>
      <c r="X6" s="20"/>
      <c r="Y6" s="20">
        <v>1045950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10574129</v>
      </c>
      <c r="D7" s="18"/>
      <c r="E7" s="19">
        <v>1500078</v>
      </c>
      <c r="F7" s="20">
        <v>1500078</v>
      </c>
      <c r="G7" s="20">
        <v>837105</v>
      </c>
      <c r="H7" s="20">
        <v>640712</v>
      </c>
      <c r="I7" s="20">
        <v>826174</v>
      </c>
      <c r="J7" s="20">
        <v>2303991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2303991</v>
      </c>
      <c r="X7" s="20">
        <v>375018</v>
      </c>
      <c r="Y7" s="20">
        <v>1928973</v>
      </c>
      <c r="Z7" s="21">
        <v>514.3681103307041</v>
      </c>
      <c r="AA7" s="22">
        <v>1500078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10574129</v>
      </c>
      <c r="D13" s="29">
        <f>SUM(D6:D12)</f>
        <v>0</v>
      </c>
      <c r="E13" s="30">
        <f t="shared" si="0"/>
        <v>1500078</v>
      </c>
      <c r="F13" s="31">
        <f t="shared" si="0"/>
        <v>1500078</v>
      </c>
      <c r="G13" s="31">
        <f t="shared" si="0"/>
        <v>951545</v>
      </c>
      <c r="H13" s="31">
        <f t="shared" si="0"/>
        <v>1213482</v>
      </c>
      <c r="I13" s="31">
        <f t="shared" si="0"/>
        <v>1184914</v>
      </c>
      <c r="J13" s="31">
        <f t="shared" si="0"/>
        <v>3349941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3349941</v>
      </c>
      <c r="X13" s="31">
        <f t="shared" si="0"/>
        <v>375018</v>
      </c>
      <c r="Y13" s="31">
        <f t="shared" si="0"/>
        <v>2974923</v>
      </c>
      <c r="Z13" s="32">
        <f>+IF(X13&lt;&gt;0,+(Y13/X13)*100,0)</f>
        <v>793.27472281330495</v>
      </c>
      <c r="AA13" s="33">
        <f>SUM(AA6:AA12)</f>
        <v>1500078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26491839</v>
      </c>
      <c r="F17" s="20">
        <v>26491839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6622956</v>
      </c>
      <c r="Y17" s="24">
        <v>-6622956</v>
      </c>
      <c r="Z17" s="25">
        <v>-100</v>
      </c>
      <c r="AA17" s="26">
        <v>26491839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26491839</v>
      </c>
      <c r="F25" s="36">
        <f t="shared" si="1"/>
        <v>26491839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6622956</v>
      </c>
      <c r="Y25" s="36">
        <f t="shared" si="1"/>
        <v>-6622956</v>
      </c>
      <c r="Z25" s="37">
        <f>+IF(X25&lt;&gt;0,+(Y25/X25)*100,0)</f>
        <v>-100</v>
      </c>
      <c r="AA25" s="38">
        <f>SUM(AA15:AA24)</f>
        <v>26491839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10574129</v>
      </c>
      <c r="D26" s="29">
        <f>+D13+D25</f>
        <v>0</v>
      </c>
      <c r="E26" s="30">
        <f t="shared" si="2"/>
        <v>27991917</v>
      </c>
      <c r="F26" s="31">
        <f t="shared" si="2"/>
        <v>27991917</v>
      </c>
      <c r="G26" s="31">
        <f t="shared" si="2"/>
        <v>951545</v>
      </c>
      <c r="H26" s="31">
        <f t="shared" si="2"/>
        <v>1213482</v>
      </c>
      <c r="I26" s="31">
        <f t="shared" si="2"/>
        <v>1184914</v>
      </c>
      <c r="J26" s="31">
        <f t="shared" si="2"/>
        <v>3349941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3349941</v>
      </c>
      <c r="X26" s="31">
        <f t="shared" si="2"/>
        <v>6997974</v>
      </c>
      <c r="Y26" s="31">
        <f t="shared" si="2"/>
        <v>-3648033</v>
      </c>
      <c r="Z26" s="32">
        <f>+IF(X26&lt;&gt;0,+(Y26/X26)*100,0)</f>
        <v>-52.129845009427015</v>
      </c>
      <c r="AA26" s="33">
        <f>+AA13+AA25</f>
        <v>27991917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83784418</v>
      </c>
      <c r="F40" s="20">
        <v>83784418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20946108</v>
      </c>
      <c r="Y40" s="20">
        <v>-20946108</v>
      </c>
      <c r="Z40" s="21">
        <v>-100</v>
      </c>
      <c r="AA40" s="22">
        <v>83784418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83784418</v>
      </c>
      <c r="F43" s="36">
        <f t="shared" si="4"/>
        <v>83784418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20946108</v>
      </c>
      <c r="Y43" s="36">
        <f t="shared" si="4"/>
        <v>-20946108</v>
      </c>
      <c r="Z43" s="37">
        <f>+IF(X43&lt;&gt;0,+(Y43/X43)*100,0)</f>
        <v>-100</v>
      </c>
      <c r="AA43" s="38">
        <f>SUM(AA39:AA42)</f>
        <v>83784418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83784418</v>
      </c>
      <c r="F44" s="31">
        <f t="shared" si="5"/>
        <v>83784418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20946108</v>
      </c>
      <c r="Y44" s="31">
        <f t="shared" si="5"/>
        <v>-20946108</v>
      </c>
      <c r="Z44" s="32">
        <f>+IF(X44&lt;&gt;0,+(Y44/X44)*100,0)</f>
        <v>-100</v>
      </c>
      <c r="AA44" s="33">
        <f>+AA37+AA43</f>
        <v>83784418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10574129</v>
      </c>
      <c r="D45" s="42">
        <f t="shared" si="6"/>
        <v>0</v>
      </c>
      <c r="E45" s="43">
        <f t="shared" si="6"/>
        <v>-55792501</v>
      </c>
      <c r="F45" s="44">
        <f t="shared" si="6"/>
        <v>-55792501</v>
      </c>
      <c r="G45" s="44">
        <f t="shared" si="6"/>
        <v>951545</v>
      </c>
      <c r="H45" s="44">
        <f t="shared" si="6"/>
        <v>1213482</v>
      </c>
      <c r="I45" s="44">
        <f t="shared" si="6"/>
        <v>1184914</v>
      </c>
      <c r="J45" s="44">
        <f t="shared" si="6"/>
        <v>3349941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3349941</v>
      </c>
      <c r="X45" s="44">
        <f t="shared" si="6"/>
        <v>-13948134</v>
      </c>
      <c r="Y45" s="44">
        <f t="shared" si="6"/>
        <v>17298075</v>
      </c>
      <c r="Z45" s="45">
        <f>+IF(X45&lt;&gt;0,+(Y45/X45)*100,0)</f>
        <v>-124.01712659198714</v>
      </c>
      <c r="AA45" s="46">
        <f>+AA26-AA44</f>
        <v>-55792501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90261</v>
      </c>
      <c r="Y6" s="20">
        <v>-90261</v>
      </c>
      <c r="Z6" s="21">
        <v>-100</v>
      </c>
      <c r="AA6" s="22">
        <v>361055</v>
      </c>
    </row>
    <row r="7" spans="1:27" x14ac:dyDescent="0.25">
      <c r="A7" s="23" t="s">
        <v>35</v>
      </c>
      <c r="B7" s="17" t="s">
        <v>32</v>
      </c>
      <c r="C7" s="18">
        <v>10666085</v>
      </c>
      <c r="D7" s="18"/>
      <c r="E7" s="19">
        <v>8459948</v>
      </c>
      <c r="F7" s="20">
        <v>8459948</v>
      </c>
      <c r="G7" s="20">
        <v>614257</v>
      </c>
      <c r="H7" s="20">
        <v>649764</v>
      </c>
      <c r="I7" s="20">
        <v>625417</v>
      </c>
      <c r="J7" s="20">
        <v>1889438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1889438</v>
      </c>
      <c r="X7" s="20">
        <v>2114982</v>
      </c>
      <c r="Y7" s="20">
        <v>-225544</v>
      </c>
      <c r="Z7" s="21">
        <v>-10.664109670909729</v>
      </c>
      <c r="AA7" s="22">
        <v>8459948</v>
      </c>
    </row>
    <row r="8" spans="1:27" x14ac:dyDescent="0.25">
      <c r="A8" s="23" t="s">
        <v>36</v>
      </c>
      <c r="B8" s="17" t="s">
        <v>32</v>
      </c>
      <c r="C8" s="18">
        <v>212643</v>
      </c>
      <c r="D8" s="18"/>
      <c r="E8" s="19">
        <v>335484</v>
      </c>
      <c r="F8" s="20">
        <v>335484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83871</v>
      </c>
      <c r="Y8" s="20">
        <v>-83871</v>
      </c>
      <c r="Z8" s="21">
        <v>-100</v>
      </c>
      <c r="AA8" s="22">
        <v>335484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2306430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-136980</v>
      </c>
      <c r="F12" s="20">
        <v>-136980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-34230</v>
      </c>
      <c r="Y12" s="20">
        <v>34230</v>
      </c>
      <c r="Z12" s="21">
        <v>-100</v>
      </c>
      <c r="AA12" s="22">
        <v>-136980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9669981</v>
      </c>
      <c r="D13" s="29">
        <f>SUM(D6:D12)</f>
        <v>0</v>
      </c>
      <c r="E13" s="30">
        <f t="shared" si="0"/>
        <v>9019507</v>
      </c>
      <c r="F13" s="31">
        <f t="shared" si="0"/>
        <v>9019507</v>
      </c>
      <c r="G13" s="31">
        <f t="shared" si="0"/>
        <v>614257</v>
      </c>
      <c r="H13" s="31">
        <f t="shared" si="0"/>
        <v>649764</v>
      </c>
      <c r="I13" s="31">
        <f t="shared" si="0"/>
        <v>625417</v>
      </c>
      <c r="J13" s="31">
        <f t="shared" si="0"/>
        <v>1889438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1889438</v>
      </c>
      <c r="X13" s="31">
        <f t="shared" si="0"/>
        <v>2254884</v>
      </c>
      <c r="Y13" s="31">
        <f t="shared" si="0"/>
        <v>-365446</v>
      </c>
      <c r="Z13" s="32">
        <f>+IF(X13&lt;&gt;0,+(Y13/X13)*100,0)</f>
        <v>-16.206864743374823</v>
      </c>
      <c r="AA13" s="33">
        <f>SUM(AA6:AA12)</f>
        <v>9019507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-1097450</v>
      </c>
      <c r="F17" s="20">
        <v>-1097450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-274362</v>
      </c>
      <c r="Y17" s="24">
        <v>274362</v>
      </c>
      <c r="Z17" s="25">
        <v>-100</v>
      </c>
      <c r="AA17" s="26">
        <v>-1097450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-1097450</v>
      </c>
      <c r="F25" s="36">
        <f t="shared" si="1"/>
        <v>-1097450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-274362</v>
      </c>
      <c r="Y25" s="36">
        <f t="shared" si="1"/>
        <v>274362</v>
      </c>
      <c r="Z25" s="37">
        <f>+IF(X25&lt;&gt;0,+(Y25/X25)*100,0)</f>
        <v>-100</v>
      </c>
      <c r="AA25" s="38">
        <f>SUM(AA15:AA24)</f>
        <v>-1097450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38348391</v>
      </c>
      <c r="D26" s="29">
        <f>+D13+D25</f>
        <v>0</v>
      </c>
      <c r="E26" s="30">
        <f t="shared" si="2"/>
        <v>7922057</v>
      </c>
      <c r="F26" s="31">
        <f t="shared" si="2"/>
        <v>7922057</v>
      </c>
      <c r="G26" s="31">
        <f t="shared" si="2"/>
        <v>614257</v>
      </c>
      <c r="H26" s="31">
        <f t="shared" si="2"/>
        <v>649764</v>
      </c>
      <c r="I26" s="31">
        <f t="shared" si="2"/>
        <v>625417</v>
      </c>
      <c r="J26" s="31">
        <f t="shared" si="2"/>
        <v>1889438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1889438</v>
      </c>
      <c r="X26" s="31">
        <f t="shared" si="2"/>
        <v>1980522</v>
      </c>
      <c r="Y26" s="31">
        <f t="shared" si="2"/>
        <v>-91084</v>
      </c>
      <c r="Z26" s="32">
        <f>+IF(X26&lt;&gt;0,+(Y26/X26)*100,0)</f>
        <v>-4.5989895593182002</v>
      </c>
      <c r="AA26" s="33">
        <f>+AA13+AA25</f>
        <v>7922057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20776055</v>
      </c>
      <c r="D32" s="18"/>
      <c r="E32" s="19">
        <v>5525908</v>
      </c>
      <c r="F32" s="20">
        <v>5525908</v>
      </c>
      <c r="G32" s="20">
        <v>114124</v>
      </c>
      <c r="H32" s="20">
        <v>132531</v>
      </c>
      <c r="I32" s="20">
        <v>134474</v>
      </c>
      <c r="J32" s="20">
        <v>381129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381129</v>
      </c>
      <c r="X32" s="20">
        <v>1381455</v>
      </c>
      <c r="Y32" s="20">
        <v>-1000326</v>
      </c>
      <c r="Z32" s="21">
        <v>-72.411044876597501</v>
      </c>
      <c r="AA32" s="22">
        <v>5525908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20776055</v>
      </c>
      <c r="D37" s="29">
        <f t="shared" ref="D37:Y37" si="3">SUM(D29:D36)</f>
        <v>0</v>
      </c>
      <c r="E37" s="30">
        <f t="shared" si="3"/>
        <v>5525908</v>
      </c>
      <c r="F37" s="31">
        <f t="shared" si="3"/>
        <v>5525908</v>
      </c>
      <c r="G37" s="31">
        <f t="shared" si="3"/>
        <v>114124</v>
      </c>
      <c r="H37" s="31">
        <f t="shared" si="3"/>
        <v>132531</v>
      </c>
      <c r="I37" s="31">
        <f t="shared" si="3"/>
        <v>134474</v>
      </c>
      <c r="J37" s="31">
        <f t="shared" si="3"/>
        <v>381129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381129</v>
      </c>
      <c r="X37" s="31">
        <f t="shared" si="3"/>
        <v>1381455</v>
      </c>
      <c r="Y37" s="31">
        <f t="shared" si="3"/>
        <v>-1000326</v>
      </c>
      <c r="Z37" s="32">
        <f>+IF(X37&lt;&gt;0,+(Y37/X37)*100,0)</f>
        <v>-72.411044876597501</v>
      </c>
      <c r="AA37" s="33">
        <f>SUM(AA29:AA36)</f>
        <v>5525908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20776055</v>
      </c>
      <c r="D44" s="29">
        <f>+D37+D43</f>
        <v>0</v>
      </c>
      <c r="E44" s="30">
        <f t="shared" si="5"/>
        <v>5525908</v>
      </c>
      <c r="F44" s="31">
        <f t="shared" si="5"/>
        <v>5525908</v>
      </c>
      <c r="G44" s="31">
        <f t="shared" si="5"/>
        <v>114124</v>
      </c>
      <c r="H44" s="31">
        <f t="shared" si="5"/>
        <v>132531</v>
      </c>
      <c r="I44" s="31">
        <f t="shared" si="5"/>
        <v>134474</v>
      </c>
      <c r="J44" s="31">
        <f t="shared" si="5"/>
        <v>381129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381129</v>
      </c>
      <c r="X44" s="31">
        <f t="shared" si="5"/>
        <v>1381455</v>
      </c>
      <c r="Y44" s="31">
        <f t="shared" si="5"/>
        <v>-1000326</v>
      </c>
      <c r="Z44" s="32">
        <f>+IF(X44&lt;&gt;0,+(Y44/X44)*100,0)</f>
        <v>-72.411044876597501</v>
      </c>
      <c r="AA44" s="33">
        <f>+AA37+AA43</f>
        <v>5525908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17572336</v>
      </c>
      <c r="D45" s="42">
        <f t="shared" si="6"/>
        <v>0</v>
      </c>
      <c r="E45" s="43">
        <f t="shared" si="6"/>
        <v>2396149</v>
      </c>
      <c r="F45" s="44">
        <f t="shared" si="6"/>
        <v>2396149</v>
      </c>
      <c r="G45" s="44">
        <f t="shared" si="6"/>
        <v>500133</v>
      </c>
      <c r="H45" s="44">
        <f t="shared" si="6"/>
        <v>517233</v>
      </c>
      <c r="I45" s="44">
        <f t="shared" si="6"/>
        <v>490943</v>
      </c>
      <c r="J45" s="44">
        <f t="shared" si="6"/>
        <v>1508309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1508309</v>
      </c>
      <c r="X45" s="44">
        <f t="shared" si="6"/>
        <v>599067</v>
      </c>
      <c r="Y45" s="44">
        <f t="shared" si="6"/>
        <v>909242</v>
      </c>
      <c r="Z45" s="45">
        <f>+IF(X45&lt;&gt;0,+(Y45/X45)*100,0)</f>
        <v>151.77634555066462</v>
      </c>
      <c r="AA45" s="46">
        <f>+AA26-AA44</f>
        <v>2396149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13481342</v>
      </c>
      <c r="D47" s="18"/>
      <c r="E47" s="19"/>
      <c r="F47" s="20"/>
      <c r="G47" s="20"/>
      <c r="H47" s="20"/>
      <c r="I47" s="20">
        <v>626468</v>
      </c>
      <c r="J47" s="20">
        <v>626468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626468</v>
      </c>
      <c r="X47" s="20"/>
      <c r="Y47" s="20">
        <v>626468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13481342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626468</v>
      </c>
      <c r="J50" s="52">
        <f t="shared" si="7"/>
        <v>626468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626468</v>
      </c>
      <c r="X50" s="52">
        <f t="shared" si="7"/>
        <v>0</v>
      </c>
      <c r="Y50" s="52">
        <f t="shared" si="7"/>
        <v>626468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381066</v>
      </c>
      <c r="F6" s="20">
        <v>381066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95268</v>
      </c>
      <c r="Y6" s="20">
        <v>-95268</v>
      </c>
      <c r="Z6" s="21">
        <v>-100</v>
      </c>
      <c r="AA6" s="22">
        <v>381066</v>
      </c>
    </row>
    <row r="7" spans="1:27" x14ac:dyDescent="0.25">
      <c r="A7" s="23" t="s">
        <v>35</v>
      </c>
      <c r="B7" s="17" t="s">
        <v>32</v>
      </c>
      <c r="C7" s="18">
        <v>278182</v>
      </c>
      <c r="D7" s="18"/>
      <c r="E7" s="19">
        <v>1722778</v>
      </c>
      <c r="F7" s="20">
        <v>1722778</v>
      </c>
      <c r="G7" s="20">
        <v>1406786</v>
      </c>
      <c r="H7" s="20">
        <v>-2741728</v>
      </c>
      <c r="I7" s="20">
        <v>1063507</v>
      </c>
      <c r="J7" s="20">
        <v>-271435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-271435</v>
      </c>
      <c r="X7" s="20">
        <v>430695</v>
      </c>
      <c r="Y7" s="20">
        <v>-702130</v>
      </c>
      <c r="Z7" s="21">
        <v>-163.02255656555101</v>
      </c>
      <c r="AA7" s="22">
        <v>1722778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278182</v>
      </c>
      <c r="D13" s="29">
        <f>SUM(D6:D12)</f>
        <v>0</v>
      </c>
      <c r="E13" s="30">
        <f t="shared" si="0"/>
        <v>2103844</v>
      </c>
      <c r="F13" s="31">
        <f t="shared" si="0"/>
        <v>2103844</v>
      </c>
      <c r="G13" s="31">
        <f t="shared" si="0"/>
        <v>1406786</v>
      </c>
      <c r="H13" s="31">
        <f t="shared" si="0"/>
        <v>-2741728</v>
      </c>
      <c r="I13" s="31">
        <f t="shared" si="0"/>
        <v>1063507</v>
      </c>
      <c r="J13" s="31">
        <f t="shared" si="0"/>
        <v>-271435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-271435</v>
      </c>
      <c r="X13" s="31">
        <f t="shared" si="0"/>
        <v>525963</v>
      </c>
      <c r="Y13" s="31">
        <f t="shared" si="0"/>
        <v>-797398</v>
      </c>
      <c r="Z13" s="32">
        <f>+IF(X13&lt;&gt;0,+(Y13/X13)*100,0)</f>
        <v>-151.60724233453683</v>
      </c>
      <c r="AA13" s="33">
        <f>SUM(AA6:AA12)</f>
        <v>2103844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22124478</v>
      </c>
      <c r="D17" s="18"/>
      <c r="E17" s="19">
        <v>-882956</v>
      </c>
      <c r="F17" s="20">
        <v>-882956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-220740</v>
      </c>
      <c r="Y17" s="24">
        <v>220740</v>
      </c>
      <c r="Z17" s="25">
        <v>-100</v>
      </c>
      <c r="AA17" s="26">
        <v>-882956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22124478</v>
      </c>
      <c r="D25" s="29">
        <f t="shared" ref="D25:Y25" si="1">SUM(D15:D24)</f>
        <v>0</v>
      </c>
      <c r="E25" s="35">
        <f t="shared" si="1"/>
        <v>-882956</v>
      </c>
      <c r="F25" s="36">
        <f t="shared" si="1"/>
        <v>-882956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-220740</v>
      </c>
      <c r="Y25" s="36">
        <f t="shared" si="1"/>
        <v>220740</v>
      </c>
      <c r="Z25" s="37">
        <f>+IF(X25&lt;&gt;0,+(Y25/X25)*100,0)</f>
        <v>-100</v>
      </c>
      <c r="AA25" s="38">
        <f>SUM(AA15:AA24)</f>
        <v>-882956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22402660</v>
      </c>
      <c r="D26" s="29">
        <f>+D13+D25</f>
        <v>0</v>
      </c>
      <c r="E26" s="30">
        <f t="shared" si="2"/>
        <v>1220888</v>
      </c>
      <c r="F26" s="31">
        <f t="shared" si="2"/>
        <v>1220888</v>
      </c>
      <c r="G26" s="31">
        <f t="shared" si="2"/>
        <v>1406786</v>
      </c>
      <c r="H26" s="31">
        <f t="shared" si="2"/>
        <v>-2741728</v>
      </c>
      <c r="I26" s="31">
        <f t="shared" si="2"/>
        <v>1063507</v>
      </c>
      <c r="J26" s="31">
        <f t="shared" si="2"/>
        <v>-271435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-271435</v>
      </c>
      <c r="X26" s="31">
        <f t="shared" si="2"/>
        <v>305223</v>
      </c>
      <c r="Y26" s="31">
        <f t="shared" si="2"/>
        <v>-576658</v>
      </c>
      <c r="Z26" s="32">
        <f>+IF(X26&lt;&gt;0,+(Y26/X26)*100,0)</f>
        <v>-188.93006097181404</v>
      </c>
      <c r="AA26" s="33">
        <f>+AA13+AA25</f>
        <v>1220888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4838688</v>
      </c>
      <c r="D32" s="18"/>
      <c r="E32" s="19">
        <v>34330</v>
      </c>
      <c r="F32" s="20">
        <v>34330</v>
      </c>
      <c r="G32" s="20">
        <v>383593</v>
      </c>
      <c r="H32" s="20">
        <v>403461</v>
      </c>
      <c r="I32" s="20">
        <v>423758</v>
      </c>
      <c r="J32" s="20">
        <v>1210812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1210812</v>
      </c>
      <c r="X32" s="20">
        <v>8583</v>
      </c>
      <c r="Y32" s="20">
        <v>1202229</v>
      </c>
      <c r="Z32" s="21">
        <v>14007.095421181404</v>
      </c>
      <c r="AA32" s="22">
        <v>34330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804665</v>
      </c>
      <c r="F35" s="20">
        <v>804665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201168</v>
      </c>
      <c r="Y35" s="20">
        <v>-201168</v>
      </c>
      <c r="Z35" s="21">
        <v>-100</v>
      </c>
      <c r="AA35" s="22">
        <v>804665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4838688</v>
      </c>
      <c r="D37" s="29">
        <f t="shared" ref="D37:Y37" si="3">SUM(D29:D36)</f>
        <v>0</v>
      </c>
      <c r="E37" s="30">
        <f t="shared" si="3"/>
        <v>838995</v>
      </c>
      <c r="F37" s="31">
        <f t="shared" si="3"/>
        <v>838995</v>
      </c>
      <c r="G37" s="31">
        <f t="shared" si="3"/>
        <v>383593</v>
      </c>
      <c r="H37" s="31">
        <f t="shared" si="3"/>
        <v>403461</v>
      </c>
      <c r="I37" s="31">
        <f t="shared" si="3"/>
        <v>423758</v>
      </c>
      <c r="J37" s="31">
        <f t="shared" si="3"/>
        <v>1210812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1210812</v>
      </c>
      <c r="X37" s="31">
        <f t="shared" si="3"/>
        <v>209751</v>
      </c>
      <c r="Y37" s="31">
        <f t="shared" si="3"/>
        <v>1001061</v>
      </c>
      <c r="Z37" s="32">
        <f>+IF(X37&lt;&gt;0,+(Y37/X37)*100,0)</f>
        <v>477.26161019494543</v>
      </c>
      <c r="AA37" s="33">
        <f>SUM(AA29:AA36)</f>
        <v>838995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4838688</v>
      </c>
      <c r="D44" s="29">
        <f>+D37+D43</f>
        <v>0</v>
      </c>
      <c r="E44" s="30">
        <f t="shared" si="5"/>
        <v>838995</v>
      </c>
      <c r="F44" s="31">
        <f t="shared" si="5"/>
        <v>838995</v>
      </c>
      <c r="G44" s="31">
        <f t="shared" si="5"/>
        <v>383593</v>
      </c>
      <c r="H44" s="31">
        <f t="shared" si="5"/>
        <v>403461</v>
      </c>
      <c r="I44" s="31">
        <f t="shared" si="5"/>
        <v>423758</v>
      </c>
      <c r="J44" s="31">
        <f t="shared" si="5"/>
        <v>1210812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1210812</v>
      </c>
      <c r="X44" s="31">
        <f t="shared" si="5"/>
        <v>209751</v>
      </c>
      <c r="Y44" s="31">
        <f t="shared" si="5"/>
        <v>1001061</v>
      </c>
      <c r="Z44" s="32">
        <f>+IF(X44&lt;&gt;0,+(Y44/X44)*100,0)</f>
        <v>477.26161019494543</v>
      </c>
      <c r="AA44" s="33">
        <f>+AA37+AA43</f>
        <v>838995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17563972</v>
      </c>
      <c r="D45" s="42">
        <f t="shared" si="6"/>
        <v>0</v>
      </c>
      <c r="E45" s="43">
        <f t="shared" si="6"/>
        <v>381893</v>
      </c>
      <c r="F45" s="44">
        <f t="shared" si="6"/>
        <v>381893</v>
      </c>
      <c r="G45" s="44">
        <f t="shared" si="6"/>
        <v>1023193</v>
      </c>
      <c r="H45" s="44">
        <f t="shared" si="6"/>
        <v>-3145189</v>
      </c>
      <c r="I45" s="44">
        <f t="shared" si="6"/>
        <v>639749</v>
      </c>
      <c r="J45" s="44">
        <f t="shared" si="6"/>
        <v>-1482247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-1482247</v>
      </c>
      <c r="X45" s="44">
        <f t="shared" si="6"/>
        <v>95472</v>
      </c>
      <c r="Y45" s="44">
        <f t="shared" si="6"/>
        <v>-1577719</v>
      </c>
      <c r="Z45" s="45">
        <f>+IF(X45&lt;&gt;0,+(Y45/X45)*100,0)</f>
        <v>-1652.5462962962961</v>
      </c>
      <c r="AA45" s="46">
        <f>+AA26-AA44</f>
        <v>381893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175347</v>
      </c>
      <c r="D6" s="18"/>
      <c r="E6" s="19">
        <v>3570439</v>
      </c>
      <c r="F6" s="20">
        <v>3570439</v>
      </c>
      <c r="G6" s="20">
        <v>76294</v>
      </c>
      <c r="H6" s="20">
        <v>153553</v>
      </c>
      <c r="I6" s="20">
        <v>253763</v>
      </c>
      <c r="J6" s="20">
        <v>483610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483610</v>
      </c>
      <c r="X6" s="20">
        <v>892608</v>
      </c>
      <c r="Y6" s="20">
        <v>-408998</v>
      </c>
      <c r="Z6" s="21">
        <v>-45.820561769556178</v>
      </c>
      <c r="AA6" s="22">
        <v>3570439</v>
      </c>
    </row>
    <row r="7" spans="1:27" x14ac:dyDescent="0.25">
      <c r="A7" s="23" t="s">
        <v>35</v>
      </c>
      <c r="B7" s="17" t="s">
        <v>32</v>
      </c>
      <c r="C7" s="18">
        <v>4401977</v>
      </c>
      <c r="D7" s="18"/>
      <c r="E7" s="19">
        <v>22744499</v>
      </c>
      <c r="F7" s="20">
        <v>22744499</v>
      </c>
      <c r="G7" s="20">
        <v>1568405</v>
      </c>
      <c r="H7" s="20">
        <v>785855</v>
      </c>
      <c r="I7" s="20">
        <v>8845769</v>
      </c>
      <c r="J7" s="20">
        <v>11200029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11200029</v>
      </c>
      <c r="X7" s="20">
        <v>5686122</v>
      </c>
      <c r="Y7" s="20">
        <v>5513907</v>
      </c>
      <c r="Z7" s="21">
        <v>96.971310147759766</v>
      </c>
      <c r="AA7" s="22">
        <v>22744499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-637746</v>
      </c>
      <c r="F8" s="20">
        <v>-637746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-159435</v>
      </c>
      <c r="Y8" s="20">
        <v>159435</v>
      </c>
      <c r="Z8" s="21">
        <v>-100</v>
      </c>
      <c r="AA8" s="22">
        <v>-637746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-865869</v>
      </c>
      <c r="D11" s="18"/>
      <c r="E11" s="19">
        <v>507735</v>
      </c>
      <c r="F11" s="20">
        <v>507735</v>
      </c>
      <c r="G11" s="24"/>
      <c r="H11" s="24"/>
      <c r="I11" s="24">
        <v>865869</v>
      </c>
      <c r="J11" s="20">
        <v>865869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865869</v>
      </c>
      <c r="X11" s="20">
        <v>126936</v>
      </c>
      <c r="Y11" s="24">
        <v>738933</v>
      </c>
      <c r="Z11" s="25">
        <v>582.13036490830029</v>
      </c>
      <c r="AA11" s="26">
        <v>507735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3711455</v>
      </c>
      <c r="D13" s="29">
        <f>SUM(D6:D12)</f>
        <v>0</v>
      </c>
      <c r="E13" s="30">
        <f t="shared" si="0"/>
        <v>26184927</v>
      </c>
      <c r="F13" s="31">
        <f t="shared" si="0"/>
        <v>26184927</v>
      </c>
      <c r="G13" s="31">
        <f t="shared" si="0"/>
        <v>1644699</v>
      </c>
      <c r="H13" s="31">
        <f t="shared" si="0"/>
        <v>939408</v>
      </c>
      <c r="I13" s="31">
        <f t="shared" si="0"/>
        <v>9965401</v>
      </c>
      <c r="J13" s="31">
        <f t="shared" si="0"/>
        <v>12549508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12549508</v>
      </c>
      <c r="X13" s="31">
        <f t="shared" si="0"/>
        <v>6546231</v>
      </c>
      <c r="Y13" s="31">
        <f t="shared" si="0"/>
        <v>6003277</v>
      </c>
      <c r="Z13" s="32">
        <f>+IF(X13&lt;&gt;0,+(Y13/X13)*100,0)</f>
        <v>91.705853337592274</v>
      </c>
      <c r="AA13" s="33">
        <f>SUM(AA6:AA12)</f>
        <v>26184927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/>
      <c r="F17" s="20"/>
      <c r="G17" s="24"/>
      <c r="H17" s="24"/>
      <c r="I17" s="24">
        <v>-5492175</v>
      </c>
      <c r="J17" s="20">
        <v>-5492175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-5492175</v>
      </c>
      <c r="X17" s="20"/>
      <c r="Y17" s="24">
        <v>-5492175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-5492175</v>
      </c>
      <c r="J25" s="36">
        <f t="shared" si="1"/>
        <v>-5492175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-5492175</v>
      </c>
      <c r="X25" s="36">
        <f t="shared" si="1"/>
        <v>0</v>
      </c>
      <c r="Y25" s="36">
        <f t="shared" si="1"/>
        <v>-5492175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4076522</v>
      </c>
      <c r="D26" s="29">
        <f>+D13+D25</f>
        <v>0</v>
      </c>
      <c r="E26" s="30">
        <f t="shared" si="2"/>
        <v>26184927</v>
      </c>
      <c r="F26" s="31">
        <f t="shared" si="2"/>
        <v>26184927</v>
      </c>
      <c r="G26" s="31">
        <f t="shared" si="2"/>
        <v>1644699</v>
      </c>
      <c r="H26" s="31">
        <f t="shared" si="2"/>
        <v>939408</v>
      </c>
      <c r="I26" s="31">
        <f t="shared" si="2"/>
        <v>4473226</v>
      </c>
      <c r="J26" s="31">
        <f t="shared" si="2"/>
        <v>7057333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7057333</v>
      </c>
      <c r="X26" s="31">
        <f t="shared" si="2"/>
        <v>6546231</v>
      </c>
      <c r="Y26" s="31">
        <f t="shared" si="2"/>
        <v>511102</v>
      </c>
      <c r="Z26" s="32">
        <f>+IF(X26&lt;&gt;0,+(Y26/X26)*100,0)</f>
        <v>7.8075766040031276</v>
      </c>
      <c r="AA26" s="33">
        <f>+AA13+AA25</f>
        <v>26184927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1000</v>
      </c>
      <c r="H32" s="20"/>
      <c r="I32" s="20"/>
      <c r="J32" s="20">
        <v>1000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</v>
      </c>
      <c r="X32" s="20"/>
      <c r="Y32" s="20">
        <v>1000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-6748002</v>
      </c>
      <c r="X33" s="20"/>
      <c r="Y33" s="20">
        <v>-6748002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1809107</v>
      </c>
      <c r="F35" s="20">
        <v>1809107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452277</v>
      </c>
      <c r="Y35" s="20">
        <v>-452277</v>
      </c>
      <c r="Z35" s="21">
        <v>-100</v>
      </c>
      <c r="AA35" s="22">
        <v>1809107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12858002</v>
      </c>
      <c r="D37" s="29">
        <f t="shared" ref="D37:Y37" si="3">SUM(D29:D36)</f>
        <v>0</v>
      </c>
      <c r="E37" s="30">
        <f t="shared" si="3"/>
        <v>1809107</v>
      </c>
      <c r="F37" s="31">
        <f t="shared" si="3"/>
        <v>1809107</v>
      </c>
      <c r="G37" s="31">
        <f t="shared" si="3"/>
        <v>1000</v>
      </c>
      <c r="H37" s="31">
        <f t="shared" si="3"/>
        <v>3710000</v>
      </c>
      <c r="I37" s="31">
        <f t="shared" si="3"/>
        <v>-10458002</v>
      </c>
      <c r="J37" s="31">
        <f t="shared" si="3"/>
        <v>-6747002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-6747002</v>
      </c>
      <c r="X37" s="31">
        <f t="shared" si="3"/>
        <v>452277</v>
      </c>
      <c r="Y37" s="31">
        <f t="shared" si="3"/>
        <v>-7199279</v>
      </c>
      <c r="Z37" s="32">
        <f>+IF(X37&lt;&gt;0,+(Y37/X37)*100,0)</f>
        <v>-1591.7853439374544</v>
      </c>
      <c r="AA37" s="33">
        <f>SUM(AA29:AA36)</f>
        <v>1809107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12858002</v>
      </c>
      <c r="D44" s="29">
        <f>+D37+D43</f>
        <v>0</v>
      </c>
      <c r="E44" s="30">
        <f t="shared" si="5"/>
        <v>1809107</v>
      </c>
      <c r="F44" s="31">
        <f t="shared" si="5"/>
        <v>1809107</v>
      </c>
      <c r="G44" s="31">
        <f t="shared" si="5"/>
        <v>1000</v>
      </c>
      <c r="H44" s="31">
        <f t="shared" si="5"/>
        <v>3710000</v>
      </c>
      <c r="I44" s="31">
        <f t="shared" si="5"/>
        <v>-10458002</v>
      </c>
      <c r="J44" s="31">
        <f t="shared" si="5"/>
        <v>-6747002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-6747002</v>
      </c>
      <c r="X44" s="31">
        <f t="shared" si="5"/>
        <v>452277</v>
      </c>
      <c r="Y44" s="31">
        <f t="shared" si="5"/>
        <v>-7199279</v>
      </c>
      <c r="Z44" s="32">
        <f>+IF(X44&lt;&gt;0,+(Y44/X44)*100,0)</f>
        <v>-1591.7853439374544</v>
      </c>
      <c r="AA44" s="33">
        <f>+AA37+AA43</f>
        <v>1809107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-8781480</v>
      </c>
      <c r="D45" s="42">
        <f t="shared" si="6"/>
        <v>0</v>
      </c>
      <c r="E45" s="43">
        <f t="shared" si="6"/>
        <v>24375820</v>
      </c>
      <c r="F45" s="44">
        <f t="shared" si="6"/>
        <v>24375820</v>
      </c>
      <c r="G45" s="44">
        <f t="shared" si="6"/>
        <v>1643699</v>
      </c>
      <c r="H45" s="44">
        <f t="shared" si="6"/>
        <v>-2770592</v>
      </c>
      <c r="I45" s="44">
        <f t="shared" si="6"/>
        <v>14931228</v>
      </c>
      <c r="J45" s="44">
        <f t="shared" si="6"/>
        <v>13804335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13804335</v>
      </c>
      <c r="X45" s="44">
        <f t="shared" si="6"/>
        <v>6093954</v>
      </c>
      <c r="Y45" s="44">
        <f t="shared" si="6"/>
        <v>7710381</v>
      </c>
      <c r="Z45" s="45">
        <f>+IF(X45&lt;&gt;0,+(Y45/X45)*100,0)</f>
        <v>126.52509355994484</v>
      </c>
      <c r="AA45" s="46">
        <f>+AA26-AA44</f>
        <v>24375820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22112556</v>
      </c>
      <c r="F47" s="20">
        <v>22112556</v>
      </c>
      <c r="G47" s="20"/>
      <c r="H47" s="20"/>
      <c r="I47" s="20">
        <v>81034</v>
      </c>
      <c r="J47" s="20">
        <v>81034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81034</v>
      </c>
      <c r="X47" s="20">
        <v>5528139</v>
      </c>
      <c r="Y47" s="20">
        <v>-5447105</v>
      </c>
      <c r="Z47" s="47">
        <v>-98.534154079700244</v>
      </c>
      <c r="AA47" s="22">
        <v>22112556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22112556</v>
      </c>
      <c r="F50" s="52">
        <f t="shared" si="7"/>
        <v>22112556</v>
      </c>
      <c r="G50" s="52">
        <f t="shared" si="7"/>
        <v>0</v>
      </c>
      <c r="H50" s="52">
        <f t="shared" si="7"/>
        <v>0</v>
      </c>
      <c r="I50" s="52">
        <f t="shared" si="7"/>
        <v>81034</v>
      </c>
      <c r="J50" s="52">
        <f t="shared" si="7"/>
        <v>81034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81034</v>
      </c>
      <c r="X50" s="52">
        <f t="shared" si="7"/>
        <v>5528139</v>
      </c>
      <c r="Y50" s="52">
        <f t="shared" si="7"/>
        <v>-5447105</v>
      </c>
      <c r="Z50" s="53">
        <f>+IF(X50&lt;&gt;0,+(Y50/X50)*100,0)</f>
        <v>-98.534154079700244</v>
      </c>
      <c r="AA50" s="54">
        <f>SUM(AA47:AA49)</f>
        <v>22112556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143474276</v>
      </c>
      <c r="D6" s="18"/>
      <c r="E6" s="19">
        <v>152530081</v>
      </c>
      <c r="F6" s="20">
        <v>152530081</v>
      </c>
      <c r="G6" s="20">
        <v>147062017</v>
      </c>
      <c r="H6" s="20">
        <v>3819637</v>
      </c>
      <c r="I6" s="20">
        <v>3952271</v>
      </c>
      <c r="J6" s="20">
        <v>154833925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154833925</v>
      </c>
      <c r="X6" s="20">
        <v>134004309</v>
      </c>
      <c r="Y6" s="20">
        <v>20829616</v>
      </c>
      <c r="Z6" s="21">
        <v>15.543989708569745</v>
      </c>
      <c r="AA6" s="22">
        <v>152530081</v>
      </c>
    </row>
    <row r="7" spans="1:27" x14ac:dyDescent="0.25">
      <c r="A7" s="23" t="s">
        <v>35</v>
      </c>
      <c r="B7" s="17" t="s">
        <v>32</v>
      </c>
      <c r="C7" s="18">
        <v>56093423</v>
      </c>
      <c r="D7" s="18"/>
      <c r="E7" s="19">
        <v>58911182</v>
      </c>
      <c r="F7" s="20">
        <v>58911182</v>
      </c>
      <c r="G7" s="20">
        <v>57811059</v>
      </c>
      <c r="H7" s="20">
        <v>1709107</v>
      </c>
      <c r="I7" s="20">
        <v>1628607</v>
      </c>
      <c r="J7" s="20">
        <v>61148773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61148773</v>
      </c>
      <c r="X7" s="20">
        <v>51703659</v>
      </c>
      <c r="Y7" s="20">
        <v>9445114</v>
      </c>
      <c r="Z7" s="21">
        <v>18.267786424941416</v>
      </c>
      <c r="AA7" s="22">
        <v>58911182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-6327261</v>
      </c>
      <c r="D10" s="18"/>
      <c r="E10" s="19">
        <v>-4586621</v>
      </c>
      <c r="F10" s="20">
        <v>-4586621</v>
      </c>
      <c r="G10" s="20">
        <v>-6337808</v>
      </c>
      <c r="H10" s="20">
        <v>-27243</v>
      </c>
      <c r="I10" s="20">
        <v>-19529</v>
      </c>
      <c r="J10" s="20">
        <v>-6384580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-6384580</v>
      </c>
      <c r="X10" s="20">
        <v>-4586621</v>
      </c>
      <c r="Y10" s="20">
        <v>-1797959</v>
      </c>
      <c r="Z10" s="21">
        <v>39.200077791472197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58965</v>
      </c>
      <c r="D11" s="18"/>
      <c r="E11" s="19">
        <v>240773</v>
      </c>
      <c r="F11" s="20">
        <v>240773</v>
      </c>
      <c r="G11" s="24">
        <v>58964</v>
      </c>
      <c r="H11" s="24">
        <v>-4349</v>
      </c>
      <c r="I11" s="24">
        <v>-1831</v>
      </c>
      <c r="J11" s="20">
        <v>52784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52784</v>
      </c>
      <c r="X11" s="20">
        <v>240773</v>
      </c>
      <c r="Y11" s="24">
        <v>-187989</v>
      </c>
      <c r="Z11" s="25">
        <v>-78.077276106540182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193234911</v>
      </c>
      <c r="D13" s="29">
        <f>SUM(D6:D12)</f>
        <v>0</v>
      </c>
      <c r="E13" s="30">
        <f t="shared" si="0"/>
        <v>207030923</v>
      </c>
      <c r="F13" s="31">
        <f t="shared" si="0"/>
        <v>207030923</v>
      </c>
      <c r="G13" s="31">
        <f t="shared" si="0"/>
        <v>198529740</v>
      </c>
      <c r="H13" s="31">
        <f t="shared" si="0"/>
        <v>5497152</v>
      </c>
      <c r="I13" s="31">
        <f t="shared" si="0"/>
        <v>5559518</v>
      </c>
      <c r="J13" s="31">
        <f t="shared" si="0"/>
        <v>209586410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209586410</v>
      </c>
      <c r="X13" s="31">
        <f t="shared" si="0"/>
        <v>181297628</v>
      </c>
      <c r="Y13" s="31">
        <f t="shared" si="0"/>
        <v>28288782</v>
      </c>
      <c r="Z13" s="32">
        <f>+IF(X13&lt;&gt;0,+(Y13/X13)*100,0)</f>
        <v>15.603503648707417</v>
      </c>
      <c r="AA13" s="33">
        <f>SUM(AA6:AA12)</f>
        <v>207030923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-1168271</v>
      </c>
      <c r="F17" s="20">
        <v>-1168271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594268</v>
      </c>
      <c r="Y17" s="24">
        <v>2725654</v>
      </c>
      <c r="Z17" s="25">
        <v>458.65737344093907</v>
      </c>
      <c r="AA17" s="26">
        <v>-1168271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-1168271</v>
      </c>
      <c r="F25" s="36">
        <f t="shared" si="1"/>
        <v>-1168271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594268</v>
      </c>
      <c r="Y25" s="36">
        <f t="shared" si="1"/>
        <v>2725654</v>
      </c>
      <c r="Z25" s="37">
        <f>+IF(X25&lt;&gt;0,+(Y25/X25)*100,0)</f>
        <v>458.65737344093907</v>
      </c>
      <c r="AA25" s="38">
        <f>SUM(AA15:AA24)</f>
        <v>-1168271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196554833</v>
      </c>
      <c r="D26" s="29">
        <f>+D13+D25</f>
        <v>0</v>
      </c>
      <c r="E26" s="30">
        <f t="shared" si="2"/>
        <v>205862652</v>
      </c>
      <c r="F26" s="31">
        <f t="shared" si="2"/>
        <v>205862652</v>
      </c>
      <c r="G26" s="31">
        <f t="shared" si="2"/>
        <v>201849662</v>
      </c>
      <c r="H26" s="31">
        <f t="shared" si="2"/>
        <v>5497152</v>
      </c>
      <c r="I26" s="31">
        <f t="shared" si="2"/>
        <v>5559518</v>
      </c>
      <c r="J26" s="31">
        <f t="shared" si="2"/>
        <v>212906332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212906332</v>
      </c>
      <c r="X26" s="31">
        <f t="shared" si="2"/>
        <v>181891896</v>
      </c>
      <c r="Y26" s="31">
        <f t="shared" si="2"/>
        <v>31014436</v>
      </c>
      <c r="Z26" s="32">
        <f>+IF(X26&lt;&gt;0,+(Y26/X26)*100,0)</f>
        <v>17.051026836291815</v>
      </c>
      <c r="AA26" s="33">
        <f>+AA13+AA25</f>
        <v>205862652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-22938</v>
      </c>
      <c r="D31" s="18"/>
      <c r="E31" s="19">
        <v>-12454</v>
      </c>
      <c r="F31" s="20">
        <v>-12454</v>
      </c>
      <c r="G31" s="20">
        <v>-26074</v>
      </c>
      <c r="H31" s="20">
        <v>-1471</v>
      </c>
      <c r="I31" s="20">
        <v>-4701</v>
      </c>
      <c r="J31" s="20">
        <v>-32246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-32246</v>
      </c>
      <c r="X31" s="20">
        <v>-12454</v>
      </c>
      <c r="Y31" s="20">
        <v>-19792</v>
      </c>
      <c r="Z31" s="21">
        <v>158.92082864942992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-4560751</v>
      </c>
      <c r="D32" s="18"/>
      <c r="E32" s="19">
        <v>4564323</v>
      </c>
      <c r="F32" s="20">
        <v>4564323</v>
      </c>
      <c r="G32" s="20">
        <v>-4826058</v>
      </c>
      <c r="H32" s="20">
        <v>-27</v>
      </c>
      <c r="I32" s="20">
        <v>-59</v>
      </c>
      <c r="J32" s="20">
        <v>-4826144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-4826144</v>
      </c>
      <c r="X32" s="20">
        <v>1568673</v>
      </c>
      <c r="Y32" s="20">
        <v>-6394817</v>
      </c>
      <c r="Z32" s="21">
        <v>-407.65774638818925</v>
      </c>
      <c r="AA32" s="22">
        <v>4564323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8575551</v>
      </c>
      <c r="D35" s="18"/>
      <c r="E35" s="19">
        <v>6292084</v>
      </c>
      <c r="F35" s="20">
        <v>6292084</v>
      </c>
      <c r="G35" s="20">
        <v>9317304</v>
      </c>
      <c r="H35" s="20">
        <v>243828</v>
      </c>
      <c r="I35" s="20">
        <v>244162</v>
      </c>
      <c r="J35" s="20">
        <v>9805294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9805294</v>
      </c>
      <c r="X35" s="20">
        <v>6292084</v>
      </c>
      <c r="Y35" s="20">
        <v>3513210</v>
      </c>
      <c r="Z35" s="21">
        <v>55.835395713089653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3991862</v>
      </c>
      <c r="D37" s="29">
        <f t="shared" ref="D37:Y37" si="3">SUM(D29:D36)</f>
        <v>0</v>
      </c>
      <c r="E37" s="30">
        <f t="shared" si="3"/>
        <v>10843953</v>
      </c>
      <c r="F37" s="31">
        <f t="shared" si="3"/>
        <v>10843953</v>
      </c>
      <c r="G37" s="31">
        <f t="shared" si="3"/>
        <v>4465172</v>
      </c>
      <c r="H37" s="31">
        <f t="shared" si="3"/>
        <v>242330</v>
      </c>
      <c r="I37" s="31">
        <f t="shared" si="3"/>
        <v>239402</v>
      </c>
      <c r="J37" s="31">
        <f t="shared" si="3"/>
        <v>4946904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4946904</v>
      </c>
      <c r="X37" s="31">
        <f t="shared" si="3"/>
        <v>7848303</v>
      </c>
      <c r="Y37" s="31">
        <f t="shared" si="3"/>
        <v>-2901399</v>
      </c>
      <c r="Z37" s="32">
        <f>+IF(X37&lt;&gt;0,+(Y37/X37)*100,0)</f>
        <v>-36.968488601930886</v>
      </c>
      <c r="AA37" s="33">
        <f>SUM(AA29:AA36)</f>
        <v>10843953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12000000</v>
      </c>
      <c r="F40" s="20">
        <v>12000000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7500000</v>
      </c>
      <c r="Y40" s="20">
        <v>-7500000</v>
      </c>
      <c r="Z40" s="21">
        <v>-100</v>
      </c>
      <c r="AA40" s="22">
        <v>12000000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12000000</v>
      </c>
      <c r="F43" s="36">
        <f t="shared" si="4"/>
        <v>12000000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7500000</v>
      </c>
      <c r="Y43" s="36">
        <f t="shared" si="4"/>
        <v>-7500000</v>
      </c>
      <c r="Z43" s="37">
        <f>+IF(X43&lt;&gt;0,+(Y43/X43)*100,0)</f>
        <v>-100</v>
      </c>
      <c r="AA43" s="38">
        <f>SUM(AA39:AA42)</f>
        <v>12000000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3991862</v>
      </c>
      <c r="D44" s="29">
        <f>+D37+D43</f>
        <v>0</v>
      </c>
      <c r="E44" s="30">
        <f t="shared" si="5"/>
        <v>22843953</v>
      </c>
      <c r="F44" s="31">
        <f t="shared" si="5"/>
        <v>22843953</v>
      </c>
      <c r="G44" s="31">
        <f t="shared" si="5"/>
        <v>4465172</v>
      </c>
      <c r="H44" s="31">
        <f t="shared" si="5"/>
        <v>242330</v>
      </c>
      <c r="I44" s="31">
        <f t="shared" si="5"/>
        <v>239402</v>
      </c>
      <c r="J44" s="31">
        <f t="shared" si="5"/>
        <v>4946904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4946904</v>
      </c>
      <c r="X44" s="31">
        <f t="shared" si="5"/>
        <v>15348303</v>
      </c>
      <c r="Y44" s="31">
        <f t="shared" si="5"/>
        <v>-10401399</v>
      </c>
      <c r="Z44" s="32">
        <f>+IF(X44&lt;&gt;0,+(Y44/X44)*100,0)</f>
        <v>-67.769049125496153</v>
      </c>
      <c r="AA44" s="33">
        <f>+AA37+AA43</f>
        <v>22843953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192562971</v>
      </c>
      <c r="D45" s="42">
        <f t="shared" si="6"/>
        <v>0</v>
      </c>
      <c r="E45" s="43">
        <f t="shared" si="6"/>
        <v>183018699</v>
      </c>
      <c r="F45" s="44">
        <f t="shared" si="6"/>
        <v>183018699</v>
      </c>
      <c r="G45" s="44">
        <f t="shared" si="6"/>
        <v>197384490</v>
      </c>
      <c r="H45" s="44">
        <f t="shared" si="6"/>
        <v>5254822</v>
      </c>
      <c r="I45" s="44">
        <f t="shared" si="6"/>
        <v>5320116</v>
      </c>
      <c r="J45" s="44">
        <f t="shared" si="6"/>
        <v>207959428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207959428</v>
      </c>
      <c r="X45" s="44">
        <f t="shared" si="6"/>
        <v>166543593</v>
      </c>
      <c r="Y45" s="44">
        <f t="shared" si="6"/>
        <v>41415835</v>
      </c>
      <c r="Z45" s="45">
        <f>+IF(X45&lt;&gt;0,+(Y45/X45)*100,0)</f>
        <v>24.867864475579076</v>
      </c>
      <c r="AA45" s="46">
        <f>+AA26-AA44</f>
        <v>183018699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75836870</v>
      </c>
      <c r="D47" s="18"/>
      <c r="E47" s="19">
        <v>89287953</v>
      </c>
      <c r="F47" s="20">
        <v>89287953</v>
      </c>
      <c r="G47" s="20">
        <v>81662305</v>
      </c>
      <c r="H47" s="20">
        <v>3257123</v>
      </c>
      <c r="I47" s="20">
        <v>825057</v>
      </c>
      <c r="J47" s="20">
        <v>85744485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85744485</v>
      </c>
      <c r="X47" s="20">
        <v>72812847</v>
      </c>
      <c r="Y47" s="20">
        <v>12931638</v>
      </c>
      <c r="Z47" s="47">
        <v>17.760104889182536</v>
      </c>
      <c r="AA47" s="22">
        <v>89287953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75836870</v>
      </c>
      <c r="D50" s="50">
        <f t="shared" ref="D50:Y50" si="7">SUM(D47:D49)</f>
        <v>0</v>
      </c>
      <c r="E50" s="51">
        <f t="shared" si="7"/>
        <v>89287953</v>
      </c>
      <c r="F50" s="52">
        <f t="shared" si="7"/>
        <v>89287953</v>
      </c>
      <c r="G50" s="52">
        <f t="shared" si="7"/>
        <v>81662305</v>
      </c>
      <c r="H50" s="52">
        <f t="shared" si="7"/>
        <v>3257123</v>
      </c>
      <c r="I50" s="52">
        <f t="shared" si="7"/>
        <v>825057</v>
      </c>
      <c r="J50" s="52">
        <f t="shared" si="7"/>
        <v>85744485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85744485</v>
      </c>
      <c r="X50" s="52">
        <f t="shared" si="7"/>
        <v>72812847</v>
      </c>
      <c r="Y50" s="52">
        <f t="shared" si="7"/>
        <v>12931638</v>
      </c>
      <c r="Z50" s="53">
        <f>+IF(X50&lt;&gt;0,+(Y50/X50)*100,0)</f>
        <v>17.760104889182536</v>
      </c>
      <c r="AA50" s="54">
        <f>SUM(AA47:AA49)</f>
        <v>89287953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288781965</v>
      </c>
      <c r="D7" s="18"/>
      <c r="E7" s="19">
        <v>277507478</v>
      </c>
      <c r="F7" s="20">
        <v>277507478</v>
      </c>
      <c r="G7" s="20">
        <v>57186104</v>
      </c>
      <c r="H7" s="20">
        <v>241176008</v>
      </c>
      <c r="I7" s="20">
        <v>3956417</v>
      </c>
      <c r="J7" s="20">
        <v>302318529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302318529</v>
      </c>
      <c r="X7" s="20">
        <v>69376869</v>
      </c>
      <c r="Y7" s="20">
        <v>232941660</v>
      </c>
      <c r="Z7" s="21">
        <v>335.76271653308538</v>
      </c>
      <c r="AA7" s="22">
        <v>277507478</v>
      </c>
    </row>
    <row r="8" spans="1:27" x14ac:dyDescent="0.25">
      <c r="A8" s="23" t="s">
        <v>36</v>
      </c>
      <c r="B8" s="17" t="s">
        <v>32</v>
      </c>
      <c r="C8" s="18">
        <v>1799542</v>
      </c>
      <c r="D8" s="18"/>
      <c r="E8" s="19">
        <v>-550047</v>
      </c>
      <c r="F8" s="20">
        <v>-550047</v>
      </c>
      <c r="G8" s="20">
        <v>2054781</v>
      </c>
      <c r="H8" s="20">
        <v>256800</v>
      </c>
      <c r="I8" s="20">
        <v>45401</v>
      </c>
      <c r="J8" s="20">
        <v>2356982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2356982</v>
      </c>
      <c r="X8" s="20">
        <v>-137511</v>
      </c>
      <c r="Y8" s="20">
        <v>2494493</v>
      </c>
      <c r="Z8" s="21">
        <v>-1814.0316047443478</v>
      </c>
      <c r="AA8" s="22">
        <v>-550047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290581507</v>
      </c>
      <c r="D13" s="29">
        <f>SUM(D6:D12)</f>
        <v>0</v>
      </c>
      <c r="E13" s="30">
        <f t="shared" si="0"/>
        <v>276957431</v>
      </c>
      <c r="F13" s="31">
        <f t="shared" si="0"/>
        <v>276957431</v>
      </c>
      <c r="G13" s="31">
        <f t="shared" si="0"/>
        <v>59240885</v>
      </c>
      <c r="H13" s="31">
        <f t="shared" si="0"/>
        <v>241432808</v>
      </c>
      <c r="I13" s="31">
        <f t="shared" si="0"/>
        <v>4001818</v>
      </c>
      <c r="J13" s="31">
        <f t="shared" si="0"/>
        <v>304675511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304675511</v>
      </c>
      <c r="X13" s="31">
        <f t="shared" si="0"/>
        <v>69239358</v>
      </c>
      <c r="Y13" s="31">
        <f t="shared" si="0"/>
        <v>235436153</v>
      </c>
      <c r="Z13" s="32">
        <f>+IF(X13&lt;&gt;0,+(Y13/X13)*100,0)</f>
        <v>340.03225882019296</v>
      </c>
      <c r="AA13" s="33">
        <f>SUM(AA6:AA12)</f>
        <v>276957431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7154792</v>
      </c>
      <c r="D17" s="18"/>
      <c r="E17" s="19">
        <v>-14317426</v>
      </c>
      <c r="F17" s="20">
        <v>-14317426</v>
      </c>
      <c r="G17" s="24"/>
      <c r="H17" s="24">
        <v>7154793</v>
      </c>
      <c r="I17" s="24"/>
      <c r="J17" s="20">
        <v>7154793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7154793</v>
      </c>
      <c r="X17" s="20">
        <v>-3579357</v>
      </c>
      <c r="Y17" s="24">
        <v>10734150</v>
      </c>
      <c r="Z17" s="25">
        <v>-299.89045518510727</v>
      </c>
      <c r="AA17" s="26">
        <v>-14317426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7154792</v>
      </c>
      <c r="D25" s="29">
        <f t="shared" ref="D25:Y25" si="1">SUM(D15:D24)</f>
        <v>0</v>
      </c>
      <c r="E25" s="35">
        <f t="shared" si="1"/>
        <v>-14317426</v>
      </c>
      <c r="F25" s="36">
        <f t="shared" si="1"/>
        <v>-14317426</v>
      </c>
      <c r="G25" s="36">
        <f t="shared" si="1"/>
        <v>0</v>
      </c>
      <c r="H25" s="36">
        <f t="shared" si="1"/>
        <v>7154793</v>
      </c>
      <c r="I25" s="36">
        <f t="shared" si="1"/>
        <v>0</v>
      </c>
      <c r="J25" s="36">
        <f t="shared" si="1"/>
        <v>7154793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7154793</v>
      </c>
      <c r="X25" s="36">
        <f t="shared" si="1"/>
        <v>-3579357</v>
      </c>
      <c r="Y25" s="36">
        <f t="shared" si="1"/>
        <v>10734150</v>
      </c>
      <c r="Z25" s="37">
        <f>+IF(X25&lt;&gt;0,+(Y25/X25)*100,0)</f>
        <v>-299.89045518510727</v>
      </c>
      <c r="AA25" s="38">
        <f>SUM(AA15:AA24)</f>
        <v>-14317426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297736299</v>
      </c>
      <c r="D26" s="29">
        <f>+D13+D25</f>
        <v>0</v>
      </c>
      <c r="E26" s="30">
        <f t="shared" si="2"/>
        <v>262640005</v>
      </c>
      <c r="F26" s="31">
        <f t="shared" si="2"/>
        <v>262640005</v>
      </c>
      <c r="G26" s="31">
        <f t="shared" si="2"/>
        <v>59240885</v>
      </c>
      <c r="H26" s="31">
        <f t="shared" si="2"/>
        <v>248587601</v>
      </c>
      <c r="I26" s="31">
        <f t="shared" si="2"/>
        <v>4001818</v>
      </c>
      <c r="J26" s="31">
        <f t="shared" si="2"/>
        <v>311830304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311830304</v>
      </c>
      <c r="X26" s="31">
        <f t="shared" si="2"/>
        <v>65660001</v>
      </c>
      <c r="Y26" s="31">
        <f t="shared" si="2"/>
        <v>246170303</v>
      </c>
      <c r="Z26" s="32">
        <f>+IF(X26&lt;&gt;0,+(Y26/X26)*100,0)</f>
        <v>374.91669090897517</v>
      </c>
      <c r="AA26" s="33">
        <f>+AA13+AA25</f>
        <v>262640005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297736299</v>
      </c>
      <c r="D45" s="42">
        <f t="shared" si="6"/>
        <v>0</v>
      </c>
      <c r="E45" s="43">
        <f t="shared" si="6"/>
        <v>262640005</v>
      </c>
      <c r="F45" s="44">
        <f t="shared" si="6"/>
        <v>262640005</v>
      </c>
      <c r="G45" s="44">
        <f t="shared" si="6"/>
        <v>59240885</v>
      </c>
      <c r="H45" s="44">
        <f t="shared" si="6"/>
        <v>248587601</v>
      </c>
      <c r="I45" s="44">
        <f t="shared" si="6"/>
        <v>4001818</v>
      </c>
      <c r="J45" s="44">
        <f t="shared" si="6"/>
        <v>311830304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311830304</v>
      </c>
      <c r="X45" s="44">
        <f t="shared" si="6"/>
        <v>65660001</v>
      </c>
      <c r="Y45" s="44">
        <f t="shared" si="6"/>
        <v>246170303</v>
      </c>
      <c r="Z45" s="45">
        <f>+IF(X45&lt;&gt;0,+(Y45/X45)*100,0)</f>
        <v>374.91669090897517</v>
      </c>
      <c r="AA45" s="46">
        <f>+AA26-AA44</f>
        <v>262640005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50172042</v>
      </c>
      <c r="D47" s="18"/>
      <c r="E47" s="19">
        <v>31356978</v>
      </c>
      <c r="F47" s="20">
        <v>31356978</v>
      </c>
      <c r="G47" s="20">
        <v>32671069</v>
      </c>
      <c r="H47" s="20">
        <v>20694622</v>
      </c>
      <c r="I47" s="20">
        <v>4335168</v>
      </c>
      <c r="J47" s="20">
        <v>57700859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57700859</v>
      </c>
      <c r="X47" s="20">
        <v>7839243</v>
      </c>
      <c r="Y47" s="20">
        <v>49861616</v>
      </c>
      <c r="Z47" s="47">
        <v>636.05141465827751</v>
      </c>
      <c r="AA47" s="22">
        <v>31356978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50172042</v>
      </c>
      <c r="D50" s="50">
        <f t="shared" ref="D50:Y50" si="7">SUM(D47:D49)</f>
        <v>0</v>
      </c>
      <c r="E50" s="51">
        <f t="shared" si="7"/>
        <v>31356978</v>
      </c>
      <c r="F50" s="52">
        <f t="shared" si="7"/>
        <v>31356978</v>
      </c>
      <c r="G50" s="52">
        <f t="shared" si="7"/>
        <v>32671069</v>
      </c>
      <c r="H50" s="52">
        <f t="shared" si="7"/>
        <v>20694622</v>
      </c>
      <c r="I50" s="52">
        <f t="shared" si="7"/>
        <v>4335168</v>
      </c>
      <c r="J50" s="52">
        <f t="shared" si="7"/>
        <v>57700859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57700859</v>
      </c>
      <c r="X50" s="52">
        <f t="shared" si="7"/>
        <v>7839243</v>
      </c>
      <c r="Y50" s="52">
        <f t="shared" si="7"/>
        <v>49861616</v>
      </c>
      <c r="Z50" s="53">
        <f>+IF(X50&lt;&gt;0,+(Y50/X50)*100,0)</f>
        <v>636.05141465827751</v>
      </c>
      <c r="AA50" s="54">
        <f>SUM(AA47:AA49)</f>
        <v>31356978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-4013855</v>
      </c>
      <c r="F6" s="20">
        <v>-4013855</v>
      </c>
      <c r="G6" s="20"/>
      <c r="H6" s="20">
        <v>2991</v>
      </c>
      <c r="I6" s="20">
        <v>-917954</v>
      </c>
      <c r="J6" s="20">
        <v>-914963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-914963</v>
      </c>
      <c r="X6" s="20">
        <v>-1003464</v>
      </c>
      <c r="Y6" s="20">
        <v>88501</v>
      </c>
      <c r="Z6" s="21">
        <v>-8.8195490819800213</v>
      </c>
      <c r="AA6" s="22">
        <v>-4013855</v>
      </c>
    </row>
    <row r="7" spans="1:27" x14ac:dyDescent="0.25">
      <c r="A7" s="23" t="s">
        <v>35</v>
      </c>
      <c r="B7" s="17" t="s">
        <v>32</v>
      </c>
      <c r="C7" s="18">
        <v>443475</v>
      </c>
      <c r="D7" s="18"/>
      <c r="E7" s="19">
        <v>19634299</v>
      </c>
      <c r="F7" s="20">
        <v>19634299</v>
      </c>
      <c r="G7" s="20">
        <v>-72347</v>
      </c>
      <c r="H7" s="20">
        <v>2244241</v>
      </c>
      <c r="I7" s="20">
        <v>2259178</v>
      </c>
      <c r="J7" s="20">
        <v>4431072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4431072</v>
      </c>
      <c r="X7" s="20">
        <v>4908573</v>
      </c>
      <c r="Y7" s="20">
        <v>-477501</v>
      </c>
      <c r="Z7" s="21">
        <v>-9.7278985155156086</v>
      </c>
      <c r="AA7" s="22">
        <v>19634299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23400</v>
      </c>
      <c r="F11" s="20">
        <v>23400</v>
      </c>
      <c r="G11" s="24"/>
      <c r="H11" s="24"/>
      <c r="I11" s="24">
        <v>674</v>
      </c>
      <c r="J11" s="20">
        <v>674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674</v>
      </c>
      <c r="X11" s="20">
        <v>5850</v>
      </c>
      <c r="Y11" s="24">
        <v>-5176</v>
      </c>
      <c r="Z11" s="25">
        <v>-88.478632478632477</v>
      </c>
      <c r="AA11" s="26">
        <v>23400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443475</v>
      </c>
      <c r="D13" s="29">
        <f>SUM(D6:D12)</f>
        <v>0</v>
      </c>
      <c r="E13" s="30">
        <f t="shared" si="0"/>
        <v>15643844</v>
      </c>
      <c r="F13" s="31">
        <f t="shared" si="0"/>
        <v>15643844</v>
      </c>
      <c r="G13" s="31">
        <f t="shared" si="0"/>
        <v>-72347</v>
      </c>
      <c r="H13" s="31">
        <f t="shared" si="0"/>
        <v>2247232</v>
      </c>
      <c r="I13" s="31">
        <f t="shared" si="0"/>
        <v>1341898</v>
      </c>
      <c r="J13" s="31">
        <f t="shared" si="0"/>
        <v>3516783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3516783</v>
      </c>
      <c r="X13" s="31">
        <f t="shared" si="0"/>
        <v>3910959</v>
      </c>
      <c r="Y13" s="31">
        <f t="shared" si="0"/>
        <v>-394176</v>
      </c>
      <c r="Z13" s="32">
        <f>+IF(X13&lt;&gt;0,+(Y13/X13)*100,0)</f>
        <v>-10.078755619785326</v>
      </c>
      <c r="AA13" s="33">
        <f>SUM(AA6:AA12)</f>
        <v>15643844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-1859597</v>
      </c>
      <c r="D17" s="18"/>
      <c r="E17" s="19">
        <v>-1272000</v>
      </c>
      <c r="F17" s="20">
        <v>-1272000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-318000</v>
      </c>
      <c r="Y17" s="24">
        <v>318000</v>
      </c>
      <c r="Z17" s="25">
        <v>-100</v>
      </c>
      <c r="AA17" s="26">
        <v>-1272000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-1859597</v>
      </c>
      <c r="D25" s="29">
        <f t="shared" ref="D25:Y25" si="1">SUM(D15:D24)</f>
        <v>0</v>
      </c>
      <c r="E25" s="35">
        <f t="shared" si="1"/>
        <v>-1272000</v>
      </c>
      <c r="F25" s="36">
        <f t="shared" si="1"/>
        <v>-1272000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-318000</v>
      </c>
      <c r="Y25" s="36">
        <f t="shared" si="1"/>
        <v>318000</v>
      </c>
      <c r="Z25" s="37">
        <f>+IF(X25&lt;&gt;0,+(Y25/X25)*100,0)</f>
        <v>-100</v>
      </c>
      <c r="AA25" s="38">
        <f>SUM(AA15:AA24)</f>
        <v>-1272000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-1416122</v>
      </c>
      <c r="D26" s="29">
        <f>+D13+D25</f>
        <v>0</v>
      </c>
      <c r="E26" s="30">
        <f t="shared" si="2"/>
        <v>14371844</v>
      </c>
      <c r="F26" s="31">
        <f t="shared" si="2"/>
        <v>14371844</v>
      </c>
      <c r="G26" s="31">
        <f t="shared" si="2"/>
        <v>-72347</v>
      </c>
      <c r="H26" s="31">
        <f t="shared" si="2"/>
        <v>2247232</v>
      </c>
      <c r="I26" s="31">
        <f t="shared" si="2"/>
        <v>1341898</v>
      </c>
      <c r="J26" s="31">
        <f t="shared" si="2"/>
        <v>3516783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3516783</v>
      </c>
      <c r="X26" s="31">
        <f t="shared" si="2"/>
        <v>3592959</v>
      </c>
      <c r="Y26" s="31">
        <f t="shared" si="2"/>
        <v>-76176</v>
      </c>
      <c r="Z26" s="32">
        <f>+IF(X26&lt;&gt;0,+(Y26/X26)*100,0)</f>
        <v>-2.1201466534964633</v>
      </c>
      <c r="AA26" s="33">
        <f>+AA13+AA25</f>
        <v>14371844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6819781</v>
      </c>
      <c r="D32" s="18"/>
      <c r="E32" s="19">
        <v>-9471978</v>
      </c>
      <c r="F32" s="20">
        <v>-9471978</v>
      </c>
      <c r="G32" s="20">
        <v>607551</v>
      </c>
      <c r="H32" s="20">
        <v>615481</v>
      </c>
      <c r="I32" s="20">
        <v>51552</v>
      </c>
      <c r="J32" s="20">
        <v>1274584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1274584</v>
      </c>
      <c r="X32" s="20">
        <v>-2367990</v>
      </c>
      <c r="Y32" s="20">
        <v>3642574</v>
      </c>
      <c r="Z32" s="21">
        <v>-153.82556514174468</v>
      </c>
      <c r="AA32" s="22">
        <v>-9471978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451939</v>
      </c>
      <c r="F35" s="20">
        <v>451939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112986</v>
      </c>
      <c r="Y35" s="20">
        <v>-112986</v>
      </c>
      <c r="Z35" s="21">
        <v>-100</v>
      </c>
      <c r="AA35" s="22">
        <v>451939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6819781</v>
      </c>
      <c r="D37" s="29">
        <f t="shared" ref="D37:Y37" si="3">SUM(D29:D36)</f>
        <v>0</v>
      </c>
      <c r="E37" s="30">
        <f t="shared" si="3"/>
        <v>-9020039</v>
      </c>
      <c r="F37" s="31">
        <f t="shared" si="3"/>
        <v>-9020039</v>
      </c>
      <c r="G37" s="31">
        <f t="shared" si="3"/>
        <v>607551</v>
      </c>
      <c r="H37" s="31">
        <f t="shared" si="3"/>
        <v>615481</v>
      </c>
      <c r="I37" s="31">
        <f t="shared" si="3"/>
        <v>51552</v>
      </c>
      <c r="J37" s="31">
        <f t="shared" si="3"/>
        <v>1274584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1274584</v>
      </c>
      <c r="X37" s="31">
        <f t="shared" si="3"/>
        <v>-2255004</v>
      </c>
      <c r="Y37" s="31">
        <f t="shared" si="3"/>
        <v>3529588</v>
      </c>
      <c r="Z37" s="32">
        <f>+IF(X37&lt;&gt;0,+(Y37/X37)*100,0)</f>
        <v>-156.52247180049349</v>
      </c>
      <c r="AA37" s="33">
        <f>SUM(AA29:AA36)</f>
        <v>-9020039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6819781</v>
      </c>
      <c r="D44" s="29">
        <f>+D37+D43</f>
        <v>0</v>
      </c>
      <c r="E44" s="30">
        <f t="shared" si="5"/>
        <v>-9020039</v>
      </c>
      <c r="F44" s="31">
        <f t="shared" si="5"/>
        <v>-9020039</v>
      </c>
      <c r="G44" s="31">
        <f t="shared" si="5"/>
        <v>607551</v>
      </c>
      <c r="H44" s="31">
        <f t="shared" si="5"/>
        <v>615481</v>
      </c>
      <c r="I44" s="31">
        <f t="shared" si="5"/>
        <v>51552</v>
      </c>
      <c r="J44" s="31">
        <f t="shared" si="5"/>
        <v>1274584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1274584</v>
      </c>
      <c r="X44" s="31">
        <f t="shared" si="5"/>
        <v>-2255004</v>
      </c>
      <c r="Y44" s="31">
        <f t="shared" si="5"/>
        <v>3529588</v>
      </c>
      <c r="Z44" s="32">
        <f>+IF(X44&lt;&gt;0,+(Y44/X44)*100,0)</f>
        <v>-156.52247180049349</v>
      </c>
      <c r="AA44" s="33">
        <f>+AA37+AA43</f>
        <v>-9020039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-8235903</v>
      </c>
      <c r="D45" s="42">
        <f t="shared" si="6"/>
        <v>0</v>
      </c>
      <c r="E45" s="43">
        <f t="shared" si="6"/>
        <v>23391883</v>
      </c>
      <c r="F45" s="44">
        <f t="shared" si="6"/>
        <v>23391883</v>
      </c>
      <c r="G45" s="44">
        <f t="shared" si="6"/>
        <v>-679898</v>
      </c>
      <c r="H45" s="44">
        <f t="shared" si="6"/>
        <v>1631751</v>
      </c>
      <c r="I45" s="44">
        <f t="shared" si="6"/>
        <v>1290346</v>
      </c>
      <c r="J45" s="44">
        <f t="shared" si="6"/>
        <v>2242199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2242199</v>
      </c>
      <c r="X45" s="44">
        <f t="shared" si="6"/>
        <v>5847963</v>
      </c>
      <c r="Y45" s="44">
        <f t="shared" si="6"/>
        <v>-3605764</v>
      </c>
      <c r="Z45" s="45">
        <f>+IF(X45&lt;&gt;0,+(Y45/X45)*100,0)</f>
        <v>-61.658461245394335</v>
      </c>
      <c r="AA45" s="46">
        <f>+AA26-AA44</f>
        <v>23391883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951088</v>
      </c>
      <c r="D7" s="18"/>
      <c r="E7" s="19">
        <v>2030409</v>
      </c>
      <c r="F7" s="20">
        <v>2030409</v>
      </c>
      <c r="G7" s="20">
        <v>8200724</v>
      </c>
      <c r="H7" s="20">
        <v>-5258025</v>
      </c>
      <c r="I7" s="20">
        <v>1000400</v>
      </c>
      <c r="J7" s="20">
        <v>3943099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3943099</v>
      </c>
      <c r="X7" s="20">
        <v>507600</v>
      </c>
      <c r="Y7" s="20">
        <v>3435499</v>
      </c>
      <c r="Z7" s="21">
        <v>676.81225374310486</v>
      </c>
      <c r="AA7" s="22">
        <v>2030409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-2983073</v>
      </c>
      <c r="F8" s="20">
        <v>-2983073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-745770</v>
      </c>
      <c r="Y8" s="20">
        <v>745770</v>
      </c>
      <c r="Z8" s="21">
        <v>-100</v>
      </c>
      <c r="AA8" s="22">
        <v>-2983073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951088</v>
      </c>
      <c r="D13" s="29">
        <f>SUM(D6:D12)</f>
        <v>0</v>
      </c>
      <c r="E13" s="30">
        <f t="shared" si="0"/>
        <v>-952664</v>
      </c>
      <c r="F13" s="31">
        <f t="shared" si="0"/>
        <v>-952664</v>
      </c>
      <c r="G13" s="31">
        <f t="shared" si="0"/>
        <v>8200724</v>
      </c>
      <c r="H13" s="31">
        <f t="shared" si="0"/>
        <v>-5258025</v>
      </c>
      <c r="I13" s="31">
        <f t="shared" si="0"/>
        <v>1000400</v>
      </c>
      <c r="J13" s="31">
        <f t="shared" si="0"/>
        <v>3943099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3943099</v>
      </c>
      <c r="X13" s="31">
        <f t="shared" si="0"/>
        <v>-238170</v>
      </c>
      <c r="Y13" s="31">
        <f t="shared" si="0"/>
        <v>4181269</v>
      </c>
      <c r="Z13" s="32">
        <f>+IF(X13&lt;&gt;0,+(Y13/X13)*100,0)</f>
        <v>-1755.581727337616</v>
      </c>
      <c r="AA13" s="33">
        <f>SUM(AA6:AA12)</f>
        <v>-952664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1008451</v>
      </c>
      <c r="D17" s="18"/>
      <c r="E17" s="19">
        <v>-1264970</v>
      </c>
      <c r="F17" s="20">
        <v>-1264970</v>
      </c>
      <c r="G17" s="24">
        <v>-375054</v>
      </c>
      <c r="H17" s="24">
        <v>1325805</v>
      </c>
      <c r="I17" s="24">
        <v>-28850</v>
      </c>
      <c r="J17" s="20">
        <v>921901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921901</v>
      </c>
      <c r="X17" s="20">
        <v>-316242</v>
      </c>
      <c r="Y17" s="24">
        <v>1238143</v>
      </c>
      <c r="Z17" s="25">
        <v>-391.51757198601069</v>
      </c>
      <c r="AA17" s="26">
        <v>-1264970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1008451</v>
      </c>
      <c r="D25" s="29">
        <f t="shared" ref="D25:Y25" si="1">SUM(D15:D24)</f>
        <v>0</v>
      </c>
      <c r="E25" s="35">
        <f t="shared" si="1"/>
        <v>-1264970</v>
      </c>
      <c r="F25" s="36">
        <f t="shared" si="1"/>
        <v>-1264970</v>
      </c>
      <c r="G25" s="36">
        <f t="shared" si="1"/>
        <v>-375054</v>
      </c>
      <c r="H25" s="36">
        <f t="shared" si="1"/>
        <v>1325805</v>
      </c>
      <c r="I25" s="36">
        <f t="shared" si="1"/>
        <v>-28850</v>
      </c>
      <c r="J25" s="36">
        <f t="shared" si="1"/>
        <v>921901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921901</v>
      </c>
      <c r="X25" s="36">
        <f t="shared" si="1"/>
        <v>-316242</v>
      </c>
      <c r="Y25" s="36">
        <f t="shared" si="1"/>
        <v>1238143</v>
      </c>
      <c r="Z25" s="37">
        <f>+IF(X25&lt;&gt;0,+(Y25/X25)*100,0)</f>
        <v>-391.51757198601069</v>
      </c>
      <c r="AA25" s="38">
        <f>SUM(AA15:AA24)</f>
        <v>-1264970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1959539</v>
      </c>
      <c r="D26" s="29">
        <f>+D13+D25</f>
        <v>0</v>
      </c>
      <c r="E26" s="30">
        <f t="shared" si="2"/>
        <v>-2217634</v>
      </c>
      <c r="F26" s="31">
        <f t="shared" si="2"/>
        <v>-2217634</v>
      </c>
      <c r="G26" s="31">
        <f t="shared" si="2"/>
        <v>7825670</v>
      </c>
      <c r="H26" s="31">
        <f t="shared" si="2"/>
        <v>-3932220</v>
      </c>
      <c r="I26" s="31">
        <f t="shared" si="2"/>
        <v>971550</v>
      </c>
      <c r="J26" s="31">
        <f t="shared" si="2"/>
        <v>4865000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4865000</v>
      </c>
      <c r="X26" s="31">
        <f t="shared" si="2"/>
        <v>-554412</v>
      </c>
      <c r="Y26" s="31">
        <f t="shared" si="2"/>
        <v>5419412</v>
      </c>
      <c r="Z26" s="32">
        <f>+IF(X26&lt;&gt;0,+(Y26/X26)*100,0)</f>
        <v>-977.50625888328523</v>
      </c>
      <c r="AA26" s="33">
        <f>+AA13+AA25</f>
        <v>-2217634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8518079</v>
      </c>
      <c r="D35" s="18"/>
      <c r="E35" s="19">
        <v>7659143</v>
      </c>
      <c r="F35" s="20">
        <v>7659143</v>
      </c>
      <c r="G35" s="20">
        <v>939226</v>
      </c>
      <c r="H35" s="20">
        <v>7727136</v>
      </c>
      <c r="I35" s="20">
        <v>74323</v>
      </c>
      <c r="J35" s="20">
        <v>8740685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8740685</v>
      </c>
      <c r="X35" s="20">
        <v>1914786</v>
      </c>
      <c r="Y35" s="20">
        <v>6825899</v>
      </c>
      <c r="Z35" s="21">
        <v>356.48364882550845</v>
      </c>
      <c r="AA35" s="22">
        <v>7659143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8518079</v>
      </c>
      <c r="D37" s="29">
        <f t="shared" ref="D37:Y37" si="3">SUM(D29:D36)</f>
        <v>0</v>
      </c>
      <c r="E37" s="30">
        <f t="shared" si="3"/>
        <v>7659143</v>
      </c>
      <c r="F37" s="31">
        <f t="shared" si="3"/>
        <v>7659143</v>
      </c>
      <c r="G37" s="31">
        <f t="shared" si="3"/>
        <v>939226</v>
      </c>
      <c r="H37" s="31">
        <f t="shared" si="3"/>
        <v>7727136</v>
      </c>
      <c r="I37" s="31">
        <f t="shared" si="3"/>
        <v>74323</v>
      </c>
      <c r="J37" s="31">
        <f t="shared" si="3"/>
        <v>8740685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8740685</v>
      </c>
      <c r="X37" s="31">
        <f t="shared" si="3"/>
        <v>1914786</v>
      </c>
      <c r="Y37" s="31">
        <f t="shared" si="3"/>
        <v>6825899</v>
      </c>
      <c r="Z37" s="32">
        <f>+IF(X37&lt;&gt;0,+(Y37/X37)*100,0)</f>
        <v>356.48364882550845</v>
      </c>
      <c r="AA37" s="33">
        <f>SUM(AA29:AA36)</f>
        <v>7659143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3900568</v>
      </c>
      <c r="D40" s="18"/>
      <c r="E40" s="19">
        <v>4819577</v>
      </c>
      <c r="F40" s="20">
        <v>4819577</v>
      </c>
      <c r="G40" s="20"/>
      <c r="H40" s="20">
        <v>3900568</v>
      </c>
      <c r="I40" s="20"/>
      <c r="J40" s="20">
        <v>3900568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3900568</v>
      </c>
      <c r="X40" s="20">
        <v>1204893</v>
      </c>
      <c r="Y40" s="20">
        <v>2695675</v>
      </c>
      <c r="Z40" s="21">
        <v>223.72733512436375</v>
      </c>
      <c r="AA40" s="22">
        <v>4819577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3900568</v>
      </c>
      <c r="D43" s="29">
        <f t="shared" ref="D43:Y43" si="4">SUM(D39:D42)</f>
        <v>0</v>
      </c>
      <c r="E43" s="35">
        <f t="shared" si="4"/>
        <v>4819577</v>
      </c>
      <c r="F43" s="36">
        <f t="shared" si="4"/>
        <v>4819577</v>
      </c>
      <c r="G43" s="36">
        <f t="shared" si="4"/>
        <v>0</v>
      </c>
      <c r="H43" s="36">
        <f t="shared" si="4"/>
        <v>3900568</v>
      </c>
      <c r="I43" s="36">
        <f t="shared" si="4"/>
        <v>0</v>
      </c>
      <c r="J43" s="36">
        <f t="shared" si="4"/>
        <v>3900568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3900568</v>
      </c>
      <c r="X43" s="36">
        <f t="shared" si="4"/>
        <v>1204893</v>
      </c>
      <c r="Y43" s="36">
        <f t="shared" si="4"/>
        <v>2695675</v>
      </c>
      <c r="Z43" s="37">
        <f>+IF(X43&lt;&gt;0,+(Y43/X43)*100,0)</f>
        <v>223.72733512436375</v>
      </c>
      <c r="AA43" s="38">
        <f>SUM(AA39:AA42)</f>
        <v>4819577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12418647</v>
      </c>
      <c r="D44" s="29">
        <f>+D37+D43</f>
        <v>0</v>
      </c>
      <c r="E44" s="30">
        <f t="shared" si="5"/>
        <v>12478720</v>
      </c>
      <c r="F44" s="31">
        <f t="shared" si="5"/>
        <v>12478720</v>
      </c>
      <c r="G44" s="31">
        <f t="shared" si="5"/>
        <v>939226</v>
      </c>
      <c r="H44" s="31">
        <f t="shared" si="5"/>
        <v>11627704</v>
      </c>
      <c r="I44" s="31">
        <f t="shared" si="5"/>
        <v>74323</v>
      </c>
      <c r="J44" s="31">
        <f t="shared" si="5"/>
        <v>12641253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12641253</v>
      </c>
      <c r="X44" s="31">
        <f t="shared" si="5"/>
        <v>3119679</v>
      </c>
      <c r="Y44" s="31">
        <f t="shared" si="5"/>
        <v>9521574</v>
      </c>
      <c r="Z44" s="32">
        <f>+IF(X44&lt;&gt;0,+(Y44/X44)*100,0)</f>
        <v>305.21005526530132</v>
      </c>
      <c r="AA44" s="33">
        <f>+AA37+AA43</f>
        <v>12478720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-10459108</v>
      </c>
      <c r="D45" s="42">
        <f t="shared" si="6"/>
        <v>0</v>
      </c>
      <c r="E45" s="43">
        <f t="shared" si="6"/>
        <v>-14696354</v>
      </c>
      <c r="F45" s="44">
        <f t="shared" si="6"/>
        <v>-14696354</v>
      </c>
      <c r="G45" s="44">
        <f t="shared" si="6"/>
        <v>6886444</v>
      </c>
      <c r="H45" s="44">
        <f t="shared" si="6"/>
        <v>-15559924</v>
      </c>
      <c r="I45" s="44">
        <f t="shared" si="6"/>
        <v>897227</v>
      </c>
      <c r="J45" s="44">
        <f t="shared" si="6"/>
        <v>-7776253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-7776253</v>
      </c>
      <c r="X45" s="44">
        <f t="shared" si="6"/>
        <v>-3674091</v>
      </c>
      <c r="Y45" s="44">
        <f t="shared" si="6"/>
        <v>-4102162</v>
      </c>
      <c r="Z45" s="45">
        <f>+IF(X45&lt;&gt;0,+(Y45/X45)*100,0)</f>
        <v>111.65107233326556</v>
      </c>
      <c r="AA45" s="46">
        <f>+AA26-AA44</f>
        <v>-14696354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31504349</v>
      </c>
      <c r="D47" s="18"/>
      <c r="E47" s="19">
        <v>36583042</v>
      </c>
      <c r="F47" s="20">
        <v>36583042</v>
      </c>
      <c r="G47" s="20">
        <v>6716998</v>
      </c>
      <c r="H47" s="20">
        <v>26149276</v>
      </c>
      <c r="I47" s="20">
        <v>578126</v>
      </c>
      <c r="J47" s="20">
        <v>33444400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33444400</v>
      </c>
      <c r="X47" s="20">
        <v>9145758</v>
      </c>
      <c r="Y47" s="20">
        <v>24298642</v>
      </c>
      <c r="Z47" s="47">
        <v>265.68210092591562</v>
      </c>
      <c r="AA47" s="22">
        <v>36583042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31504349</v>
      </c>
      <c r="D50" s="50">
        <f t="shared" ref="D50:Y50" si="7">SUM(D47:D49)</f>
        <v>0</v>
      </c>
      <c r="E50" s="51">
        <f t="shared" si="7"/>
        <v>36583042</v>
      </c>
      <c r="F50" s="52">
        <f t="shared" si="7"/>
        <v>36583042</v>
      </c>
      <c r="G50" s="52">
        <f t="shared" si="7"/>
        <v>6716998</v>
      </c>
      <c r="H50" s="52">
        <f t="shared" si="7"/>
        <v>26149276</v>
      </c>
      <c r="I50" s="52">
        <f t="shared" si="7"/>
        <v>578126</v>
      </c>
      <c r="J50" s="52">
        <f t="shared" si="7"/>
        <v>33444400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33444400</v>
      </c>
      <c r="X50" s="52">
        <f t="shared" si="7"/>
        <v>9145758</v>
      </c>
      <c r="Y50" s="52">
        <f t="shared" si="7"/>
        <v>24298642</v>
      </c>
      <c r="Z50" s="53">
        <f>+IF(X50&lt;&gt;0,+(Y50/X50)*100,0)</f>
        <v>265.68210092591562</v>
      </c>
      <c r="AA50" s="54">
        <f>SUM(AA47:AA49)</f>
        <v>36583042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41595074</v>
      </c>
      <c r="D6" s="18"/>
      <c r="E6" s="19">
        <v>37084082</v>
      </c>
      <c r="F6" s="20">
        <v>37084082</v>
      </c>
      <c r="G6" s="20">
        <v>41834281</v>
      </c>
      <c r="H6" s="20">
        <v>-190500</v>
      </c>
      <c r="I6" s="20">
        <v>-512657</v>
      </c>
      <c r="J6" s="20">
        <v>41131124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41131124</v>
      </c>
      <c r="X6" s="20">
        <v>35992782</v>
      </c>
      <c r="Y6" s="20">
        <v>5138342</v>
      </c>
      <c r="Z6" s="21">
        <v>14.276034567152937</v>
      </c>
      <c r="AA6" s="22">
        <v>37084082</v>
      </c>
    </row>
    <row r="7" spans="1:27" x14ac:dyDescent="0.25">
      <c r="A7" s="23" t="s">
        <v>35</v>
      </c>
      <c r="B7" s="17" t="s">
        <v>32</v>
      </c>
      <c r="C7" s="18">
        <v>8362478</v>
      </c>
      <c r="D7" s="18"/>
      <c r="E7" s="19">
        <v>3563020</v>
      </c>
      <c r="F7" s="20">
        <v>3563020</v>
      </c>
      <c r="G7" s="20">
        <v>36795773</v>
      </c>
      <c r="H7" s="20">
        <v>-26260202</v>
      </c>
      <c r="I7" s="20">
        <v>1571203</v>
      </c>
      <c r="J7" s="20">
        <v>12106774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12106774</v>
      </c>
      <c r="X7" s="20">
        <v>890754</v>
      </c>
      <c r="Y7" s="20">
        <v>11216020</v>
      </c>
      <c r="Z7" s="21">
        <v>1259.1602170745232</v>
      </c>
      <c r="AA7" s="22">
        <v>3563020</v>
      </c>
    </row>
    <row r="8" spans="1:27" x14ac:dyDescent="0.25">
      <c r="A8" s="23" t="s">
        <v>36</v>
      </c>
      <c r="B8" s="17" t="s">
        <v>32</v>
      </c>
      <c r="C8" s="18">
        <v>-117</v>
      </c>
      <c r="D8" s="18"/>
      <c r="E8" s="19"/>
      <c r="F8" s="20"/>
      <c r="G8" s="20">
        <v>-117</v>
      </c>
      <c r="H8" s="20"/>
      <c r="I8" s="20"/>
      <c r="J8" s="20">
        <v>-117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2982274</v>
      </c>
      <c r="D11" s="18"/>
      <c r="E11" s="19"/>
      <c r="F11" s="20"/>
      <c r="G11" s="24">
        <v>2977279</v>
      </c>
      <c r="H11" s="24">
        <v>52696</v>
      </c>
      <c r="I11" s="24">
        <v>60600</v>
      </c>
      <c r="J11" s="20">
        <v>3090575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3090575</v>
      </c>
      <c r="X11" s="20"/>
      <c r="Y11" s="24">
        <v>3090575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52572730</v>
      </c>
      <c r="D13" s="29">
        <f>SUM(D6:D12)</f>
        <v>0</v>
      </c>
      <c r="E13" s="30">
        <f t="shared" si="0"/>
        <v>40647102</v>
      </c>
      <c r="F13" s="31">
        <f t="shared" si="0"/>
        <v>40647102</v>
      </c>
      <c r="G13" s="31">
        <f t="shared" si="0"/>
        <v>81240237</v>
      </c>
      <c r="H13" s="31">
        <f t="shared" si="0"/>
        <v>-26398006</v>
      </c>
      <c r="I13" s="31">
        <f t="shared" si="0"/>
        <v>1119146</v>
      </c>
      <c r="J13" s="31">
        <f t="shared" si="0"/>
        <v>55961377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55961377</v>
      </c>
      <c r="X13" s="31">
        <f t="shared" si="0"/>
        <v>36883536</v>
      </c>
      <c r="Y13" s="31">
        <f t="shared" si="0"/>
        <v>19077841</v>
      </c>
      <c r="Z13" s="32">
        <f>+IF(X13&lt;&gt;0,+(Y13/X13)*100,0)</f>
        <v>51.724544523063074</v>
      </c>
      <c r="AA13" s="33">
        <f>SUM(AA6:AA12)</f>
        <v>40647102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-36702297</v>
      </c>
      <c r="D17" s="18"/>
      <c r="E17" s="19"/>
      <c r="F17" s="20"/>
      <c r="G17" s="24">
        <v>-19008033</v>
      </c>
      <c r="H17" s="24">
        <v>-17694264</v>
      </c>
      <c r="I17" s="24"/>
      <c r="J17" s="20">
        <v>-36702297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-36702297</v>
      </c>
      <c r="X17" s="20"/>
      <c r="Y17" s="24">
        <v>-36702297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-36702297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-19008033</v>
      </c>
      <c r="H25" s="36">
        <f t="shared" si="1"/>
        <v>-17694264</v>
      </c>
      <c r="I25" s="36">
        <f t="shared" si="1"/>
        <v>0</v>
      </c>
      <c r="J25" s="36">
        <f t="shared" si="1"/>
        <v>-36702297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-36702297</v>
      </c>
      <c r="X25" s="36">
        <f t="shared" si="1"/>
        <v>0</v>
      </c>
      <c r="Y25" s="36">
        <f t="shared" si="1"/>
        <v>-36702297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15870433</v>
      </c>
      <c r="D26" s="29">
        <f>+D13+D25</f>
        <v>0</v>
      </c>
      <c r="E26" s="30">
        <f t="shared" si="2"/>
        <v>40647102</v>
      </c>
      <c r="F26" s="31">
        <f t="shared" si="2"/>
        <v>40647102</v>
      </c>
      <c r="G26" s="31">
        <f t="shared" si="2"/>
        <v>62232204</v>
      </c>
      <c r="H26" s="31">
        <f t="shared" si="2"/>
        <v>-44092270</v>
      </c>
      <c r="I26" s="31">
        <f t="shared" si="2"/>
        <v>1119146</v>
      </c>
      <c r="J26" s="31">
        <f t="shared" si="2"/>
        <v>19259080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19259080</v>
      </c>
      <c r="X26" s="31">
        <f t="shared" si="2"/>
        <v>36883536</v>
      </c>
      <c r="Y26" s="31">
        <f t="shared" si="2"/>
        <v>-17624456</v>
      </c>
      <c r="Z26" s="32">
        <f>+IF(X26&lt;&gt;0,+(Y26/X26)*100,0)</f>
        <v>-47.784073631118233</v>
      </c>
      <c r="AA26" s="33">
        <f>+AA13+AA25</f>
        <v>40647102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-3188</v>
      </c>
      <c r="D31" s="18"/>
      <c r="E31" s="19"/>
      <c r="F31" s="20"/>
      <c r="G31" s="20">
        <v>-3188</v>
      </c>
      <c r="H31" s="20"/>
      <c r="I31" s="20"/>
      <c r="J31" s="20">
        <v>-3188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-128787</v>
      </c>
      <c r="D32" s="18"/>
      <c r="E32" s="19">
        <v>1</v>
      </c>
      <c r="F32" s="20">
        <v>1</v>
      </c>
      <c r="G32" s="20">
        <v>-196985</v>
      </c>
      <c r="H32" s="20"/>
      <c r="I32" s="20"/>
      <c r="J32" s="20">
        <v>-196985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-196985</v>
      </c>
      <c r="X32" s="20"/>
      <c r="Y32" s="20">
        <v>-196985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12652115</v>
      </c>
      <c r="D35" s="18"/>
      <c r="E35" s="19"/>
      <c r="F35" s="20"/>
      <c r="G35" s="20">
        <v>12825036</v>
      </c>
      <c r="H35" s="20">
        <v>-69975</v>
      </c>
      <c r="I35" s="20">
        <v>106763</v>
      </c>
      <c r="J35" s="20">
        <v>12861824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12861824</v>
      </c>
      <c r="X35" s="20"/>
      <c r="Y35" s="20">
        <v>12861824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12520140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12624863</v>
      </c>
      <c r="H37" s="31">
        <f t="shared" si="3"/>
        <v>-69975</v>
      </c>
      <c r="I37" s="31">
        <f t="shared" si="3"/>
        <v>106763</v>
      </c>
      <c r="J37" s="31">
        <f t="shared" si="3"/>
        <v>12661651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12661651</v>
      </c>
      <c r="X37" s="31">
        <f t="shared" si="3"/>
        <v>0</v>
      </c>
      <c r="Y37" s="31">
        <f t="shared" si="3"/>
        <v>12661651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20597040</v>
      </c>
      <c r="D40" s="18"/>
      <c r="E40" s="19"/>
      <c r="F40" s="20"/>
      <c r="G40" s="20">
        <v>24306321</v>
      </c>
      <c r="H40" s="20">
        <v>-3709281</v>
      </c>
      <c r="I40" s="20"/>
      <c r="J40" s="20">
        <v>20597040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20597040</v>
      </c>
      <c r="X40" s="20"/>
      <c r="Y40" s="20">
        <v>20597040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20597040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24306321</v>
      </c>
      <c r="H43" s="36">
        <f t="shared" si="4"/>
        <v>-3709281</v>
      </c>
      <c r="I43" s="36">
        <f t="shared" si="4"/>
        <v>0</v>
      </c>
      <c r="J43" s="36">
        <f t="shared" si="4"/>
        <v>20597040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20597040</v>
      </c>
      <c r="X43" s="36">
        <f t="shared" si="4"/>
        <v>0</v>
      </c>
      <c r="Y43" s="36">
        <f t="shared" si="4"/>
        <v>20597040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33117180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36931184</v>
      </c>
      <c r="H44" s="31">
        <f t="shared" si="5"/>
        <v>-3779256</v>
      </c>
      <c r="I44" s="31">
        <f t="shared" si="5"/>
        <v>106763</v>
      </c>
      <c r="J44" s="31">
        <f t="shared" si="5"/>
        <v>33258691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33258691</v>
      </c>
      <c r="X44" s="31">
        <f t="shared" si="5"/>
        <v>0</v>
      </c>
      <c r="Y44" s="31">
        <f t="shared" si="5"/>
        <v>33258691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-17246747</v>
      </c>
      <c r="D45" s="42">
        <f t="shared" si="6"/>
        <v>0</v>
      </c>
      <c r="E45" s="43">
        <f t="shared" si="6"/>
        <v>40647101</v>
      </c>
      <c r="F45" s="44">
        <f t="shared" si="6"/>
        <v>40647101</v>
      </c>
      <c r="G45" s="44">
        <f t="shared" si="6"/>
        <v>25301020</v>
      </c>
      <c r="H45" s="44">
        <f t="shared" si="6"/>
        <v>-40313014</v>
      </c>
      <c r="I45" s="44">
        <f t="shared" si="6"/>
        <v>1012383</v>
      </c>
      <c r="J45" s="44">
        <f t="shared" si="6"/>
        <v>-13999611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-13999611</v>
      </c>
      <c r="X45" s="44">
        <f t="shared" si="6"/>
        <v>36883536</v>
      </c>
      <c r="Y45" s="44">
        <f t="shared" si="6"/>
        <v>-50883147</v>
      </c>
      <c r="Z45" s="45">
        <f>+IF(X45&lt;&gt;0,+(Y45/X45)*100,0)</f>
        <v>-137.9562604843527</v>
      </c>
      <c r="AA45" s="46">
        <f>+AA26-AA44</f>
        <v>40647101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6531082</v>
      </c>
      <c r="D47" s="18"/>
      <c r="E47" s="19">
        <v>31147102</v>
      </c>
      <c r="F47" s="20">
        <v>31147102</v>
      </c>
      <c r="G47" s="20">
        <v>-24154186</v>
      </c>
      <c r="H47" s="20">
        <v>31282514</v>
      </c>
      <c r="I47" s="20">
        <v>130834</v>
      </c>
      <c r="J47" s="20">
        <v>7259162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7259162</v>
      </c>
      <c r="X47" s="20">
        <v>27383539</v>
      </c>
      <c r="Y47" s="20">
        <v>-20124377</v>
      </c>
      <c r="Z47" s="47">
        <v>-73.490782181222087</v>
      </c>
      <c r="AA47" s="22">
        <v>31147102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6531082</v>
      </c>
      <c r="D50" s="50">
        <f t="shared" ref="D50:Y50" si="7">SUM(D47:D49)</f>
        <v>0</v>
      </c>
      <c r="E50" s="51">
        <f t="shared" si="7"/>
        <v>31147102</v>
      </c>
      <c r="F50" s="52">
        <f t="shared" si="7"/>
        <v>31147102</v>
      </c>
      <c r="G50" s="52">
        <f t="shared" si="7"/>
        <v>-24154186</v>
      </c>
      <c r="H50" s="52">
        <f t="shared" si="7"/>
        <v>31282514</v>
      </c>
      <c r="I50" s="52">
        <f t="shared" si="7"/>
        <v>130834</v>
      </c>
      <c r="J50" s="52">
        <f t="shared" si="7"/>
        <v>7259162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7259162</v>
      </c>
      <c r="X50" s="52">
        <f t="shared" si="7"/>
        <v>27383539</v>
      </c>
      <c r="Y50" s="52">
        <f t="shared" si="7"/>
        <v>-20124377</v>
      </c>
      <c r="Z50" s="53">
        <f>+IF(X50&lt;&gt;0,+(Y50/X50)*100,0)</f>
        <v>-73.490782181222087</v>
      </c>
      <c r="AA50" s="54">
        <f>SUM(AA47:AA49)</f>
        <v>31147102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265862</v>
      </c>
      <c r="D6" s="18"/>
      <c r="E6" s="19">
        <v>12869712</v>
      </c>
      <c r="F6" s="20">
        <v>12869712</v>
      </c>
      <c r="G6" s="20">
        <v>23196</v>
      </c>
      <c r="H6" s="20">
        <v>14024</v>
      </c>
      <c r="I6" s="20">
        <v>19918</v>
      </c>
      <c r="J6" s="20">
        <v>57138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57138</v>
      </c>
      <c r="X6" s="20">
        <v>4665068</v>
      </c>
      <c r="Y6" s="20">
        <v>-4607930</v>
      </c>
      <c r="Z6" s="21">
        <v>-98.775194702413771</v>
      </c>
      <c r="AA6" s="22">
        <v>12869712</v>
      </c>
    </row>
    <row r="7" spans="1:27" x14ac:dyDescent="0.25">
      <c r="A7" s="23" t="s">
        <v>35</v>
      </c>
      <c r="B7" s="17" t="s">
        <v>32</v>
      </c>
      <c r="C7" s="18">
        <v>35503004</v>
      </c>
      <c r="D7" s="18"/>
      <c r="E7" s="19">
        <v>-5052976</v>
      </c>
      <c r="F7" s="20">
        <v>105238170</v>
      </c>
      <c r="G7" s="20">
        <v>3308111</v>
      </c>
      <c r="H7" s="20">
        <v>3022634</v>
      </c>
      <c r="I7" s="20">
        <v>3020339</v>
      </c>
      <c r="J7" s="20">
        <v>9351084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9351084</v>
      </c>
      <c r="X7" s="20">
        <v>108585403</v>
      </c>
      <c r="Y7" s="20">
        <v>-99234319</v>
      </c>
      <c r="Z7" s="21">
        <v>-91.388267905585792</v>
      </c>
      <c r="AA7" s="22">
        <v>105238170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2539540</v>
      </c>
      <c r="G8" s="20">
        <v>5792749</v>
      </c>
      <c r="H8" s="20">
        <v>-3253209</v>
      </c>
      <c r="I8" s="20"/>
      <c r="J8" s="20">
        <v>2539540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2539540</v>
      </c>
      <c r="X8" s="20">
        <v>2539540</v>
      </c>
      <c r="Y8" s="20"/>
      <c r="Z8" s="21"/>
      <c r="AA8" s="22">
        <v>2539540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41561615</v>
      </c>
      <c r="D13" s="29">
        <f>SUM(D6:D12)</f>
        <v>0</v>
      </c>
      <c r="E13" s="30">
        <f t="shared" si="0"/>
        <v>13609485</v>
      </c>
      <c r="F13" s="31">
        <f t="shared" si="0"/>
        <v>120647422</v>
      </c>
      <c r="G13" s="31">
        <f t="shared" si="0"/>
        <v>9124056</v>
      </c>
      <c r="H13" s="31">
        <f t="shared" si="0"/>
        <v>-216551</v>
      </c>
      <c r="I13" s="31">
        <f t="shared" si="0"/>
        <v>3040257</v>
      </c>
      <c r="J13" s="31">
        <f t="shared" si="0"/>
        <v>11947762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11947762</v>
      </c>
      <c r="X13" s="31">
        <f t="shared" si="0"/>
        <v>115790011</v>
      </c>
      <c r="Y13" s="31">
        <f t="shared" si="0"/>
        <v>-103842249</v>
      </c>
      <c r="Z13" s="32">
        <f>+IF(X13&lt;&gt;0,+(Y13/X13)*100,0)</f>
        <v>-89.681526155136126</v>
      </c>
      <c r="AA13" s="33">
        <f>SUM(AA6:AA12)</f>
        <v>120647422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134765025</v>
      </c>
      <c r="D17" s="18"/>
      <c r="E17" s="19">
        <v>134765025</v>
      </c>
      <c r="F17" s="20">
        <v>134752157</v>
      </c>
      <c r="G17" s="24">
        <v>135545140</v>
      </c>
      <c r="H17" s="24">
        <v>-780115</v>
      </c>
      <c r="I17" s="24"/>
      <c r="J17" s="20">
        <v>134765025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134752157</v>
      </c>
      <c r="Y17" s="24">
        <v>12868</v>
      </c>
      <c r="Z17" s="25">
        <v>9.5493833171071234E-3</v>
      </c>
      <c r="AA17" s="26">
        <v>134752157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134765025</v>
      </c>
      <c r="D25" s="29">
        <f t="shared" ref="D25:Y25" si="1">SUM(D15:D24)</f>
        <v>0</v>
      </c>
      <c r="E25" s="35">
        <f t="shared" si="1"/>
        <v>134765025</v>
      </c>
      <c r="F25" s="36">
        <f t="shared" si="1"/>
        <v>134752157</v>
      </c>
      <c r="G25" s="36">
        <f t="shared" si="1"/>
        <v>135545140</v>
      </c>
      <c r="H25" s="36">
        <f t="shared" si="1"/>
        <v>-780115</v>
      </c>
      <c r="I25" s="36">
        <f t="shared" si="1"/>
        <v>0</v>
      </c>
      <c r="J25" s="36">
        <f t="shared" si="1"/>
        <v>134765025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134752157</v>
      </c>
      <c r="Y25" s="36">
        <f t="shared" si="1"/>
        <v>12868</v>
      </c>
      <c r="Z25" s="37">
        <f>+IF(X25&lt;&gt;0,+(Y25/X25)*100,0)</f>
        <v>9.5493833171071234E-3</v>
      </c>
      <c r="AA25" s="38">
        <f>SUM(AA15:AA24)</f>
        <v>134752157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176326640</v>
      </c>
      <c r="D26" s="29">
        <f>+D13+D25</f>
        <v>0</v>
      </c>
      <c r="E26" s="30">
        <f t="shared" si="2"/>
        <v>148374510</v>
      </c>
      <c r="F26" s="31">
        <f t="shared" si="2"/>
        <v>255399579</v>
      </c>
      <c r="G26" s="31">
        <f t="shared" si="2"/>
        <v>144669196</v>
      </c>
      <c r="H26" s="31">
        <f t="shared" si="2"/>
        <v>-996666</v>
      </c>
      <c r="I26" s="31">
        <f t="shared" si="2"/>
        <v>3040257</v>
      </c>
      <c r="J26" s="31">
        <f t="shared" si="2"/>
        <v>146712787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146712787</v>
      </c>
      <c r="X26" s="31">
        <f t="shared" si="2"/>
        <v>250542168</v>
      </c>
      <c r="Y26" s="31">
        <f t="shared" si="2"/>
        <v>-103829381</v>
      </c>
      <c r="Z26" s="32">
        <f>+IF(X26&lt;&gt;0,+(Y26/X26)*100,0)</f>
        <v>-41.44187855834312</v>
      </c>
      <c r="AA26" s="33">
        <f>+AA13+AA25</f>
        <v>255399579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176326640</v>
      </c>
      <c r="D45" s="42">
        <f t="shared" si="6"/>
        <v>0</v>
      </c>
      <c r="E45" s="43">
        <f t="shared" si="6"/>
        <v>148374510</v>
      </c>
      <c r="F45" s="44">
        <f t="shared" si="6"/>
        <v>255399579</v>
      </c>
      <c r="G45" s="44">
        <f t="shared" si="6"/>
        <v>144669196</v>
      </c>
      <c r="H45" s="44">
        <f t="shared" si="6"/>
        <v>-996666</v>
      </c>
      <c r="I45" s="44">
        <f t="shared" si="6"/>
        <v>3040257</v>
      </c>
      <c r="J45" s="44">
        <f t="shared" si="6"/>
        <v>146712787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146712787</v>
      </c>
      <c r="X45" s="44">
        <f t="shared" si="6"/>
        <v>250542168</v>
      </c>
      <c r="Y45" s="44">
        <f t="shared" si="6"/>
        <v>-103829381</v>
      </c>
      <c r="Z45" s="45">
        <f>+IF(X45&lt;&gt;0,+(Y45/X45)*100,0)</f>
        <v>-41.44187855834312</v>
      </c>
      <c r="AA45" s="46">
        <f>+AA26-AA44</f>
        <v>255399579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7816736</v>
      </c>
      <c r="F47" s="20">
        <v>7816736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2959325</v>
      </c>
      <c r="Y47" s="20">
        <v>-2959325</v>
      </c>
      <c r="Z47" s="47">
        <v>-100</v>
      </c>
      <c r="AA47" s="22">
        <v>7816736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7816736</v>
      </c>
      <c r="F50" s="52">
        <f t="shared" si="7"/>
        <v>7816736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2959325</v>
      </c>
      <c r="Y50" s="52">
        <f t="shared" si="7"/>
        <v>-2959325</v>
      </c>
      <c r="Z50" s="53">
        <f>+IF(X50&lt;&gt;0,+(Y50/X50)*100,0)</f>
        <v>-100</v>
      </c>
      <c r="AA50" s="54">
        <f>SUM(AA47:AA49)</f>
        <v>7816736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67563748</v>
      </c>
      <c r="D7" s="18"/>
      <c r="E7" s="19">
        <v>127240515</v>
      </c>
      <c r="F7" s="20">
        <v>127240515</v>
      </c>
      <c r="G7" s="20">
        <v>114443454</v>
      </c>
      <c r="H7" s="20">
        <v>-39089965</v>
      </c>
      <c r="I7" s="20">
        <v>4152678</v>
      </c>
      <c r="J7" s="20">
        <v>79506167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79506167</v>
      </c>
      <c r="X7" s="20">
        <v>31810137</v>
      </c>
      <c r="Y7" s="20">
        <v>47696030</v>
      </c>
      <c r="Z7" s="21">
        <v>149.93971890155643</v>
      </c>
      <c r="AA7" s="22">
        <v>127240515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67563748</v>
      </c>
      <c r="D13" s="29">
        <f>SUM(D6:D12)</f>
        <v>0</v>
      </c>
      <c r="E13" s="30">
        <f t="shared" si="0"/>
        <v>127240515</v>
      </c>
      <c r="F13" s="31">
        <f t="shared" si="0"/>
        <v>127240515</v>
      </c>
      <c r="G13" s="31">
        <f t="shared" si="0"/>
        <v>114443454</v>
      </c>
      <c r="H13" s="31">
        <f t="shared" si="0"/>
        <v>-39089965</v>
      </c>
      <c r="I13" s="31">
        <f t="shared" si="0"/>
        <v>4152678</v>
      </c>
      <c r="J13" s="31">
        <f t="shared" si="0"/>
        <v>79506167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79506167</v>
      </c>
      <c r="X13" s="31">
        <f t="shared" si="0"/>
        <v>31810137</v>
      </c>
      <c r="Y13" s="31">
        <f t="shared" si="0"/>
        <v>47696030</v>
      </c>
      <c r="Z13" s="32">
        <f>+IF(X13&lt;&gt;0,+(Y13/X13)*100,0)</f>
        <v>149.93971890155643</v>
      </c>
      <c r="AA13" s="33">
        <f>SUM(AA6:AA12)</f>
        <v>127240515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-30587980</v>
      </c>
      <c r="D17" s="18"/>
      <c r="E17" s="19">
        <v>25630000</v>
      </c>
      <c r="F17" s="20">
        <v>25630000</v>
      </c>
      <c r="G17" s="24">
        <v>-7650236</v>
      </c>
      <c r="H17" s="24">
        <v>-23029923</v>
      </c>
      <c r="I17" s="24">
        <v>-46089</v>
      </c>
      <c r="J17" s="20">
        <v>-30726248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-30726248</v>
      </c>
      <c r="X17" s="20">
        <v>6407502</v>
      </c>
      <c r="Y17" s="24">
        <v>-37133750</v>
      </c>
      <c r="Z17" s="25">
        <v>-579.53551945828497</v>
      </c>
      <c r="AA17" s="26">
        <v>25630000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-30587980</v>
      </c>
      <c r="D25" s="29">
        <f t="shared" ref="D25:Y25" si="1">SUM(D15:D24)</f>
        <v>0</v>
      </c>
      <c r="E25" s="35">
        <f t="shared" si="1"/>
        <v>25630000</v>
      </c>
      <c r="F25" s="36">
        <f t="shared" si="1"/>
        <v>25630000</v>
      </c>
      <c r="G25" s="36">
        <f t="shared" si="1"/>
        <v>-7650236</v>
      </c>
      <c r="H25" s="36">
        <f t="shared" si="1"/>
        <v>-23029923</v>
      </c>
      <c r="I25" s="36">
        <f t="shared" si="1"/>
        <v>-46089</v>
      </c>
      <c r="J25" s="36">
        <f t="shared" si="1"/>
        <v>-30726248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-30726248</v>
      </c>
      <c r="X25" s="36">
        <f t="shared" si="1"/>
        <v>6407502</v>
      </c>
      <c r="Y25" s="36">
        <f t="shared" si="1"/>
        <v>-37133750</v>
      </c>
      <c r="Z25" s="37">
        <f>+IF(X25&lt;&gt;0,+(Y25/X25)*100,0)</f>
        <v>-579.53551945828497</v>
      </c>
      <c r="AA25" s="38">
        <f>SUM(AA15:AA24)</f>
        <v>25630000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36975768</v>
      </c>
      <c r="D26" s="29">
        <f>+D13+D25</f>
        <v>0</v>
      </c>
      <c r="E26" s="30">
        <f t="shared" si="2"/>
        <v>152870515</v>
      </c>
      <c r="F26" s="31">
        <f t="shared" si="2"/>
        <v>152870515</v>
      </c>
      <c r="G26" s="31">
        <f t="shared" si="2"/>
        <v>106793218</v>
      </c>
      <c r="H26" s="31">
        <f t="shared" si="2"/>
        <v>-62119888</v>
      </c>
      <c r="I26" s="31">
        <f t="shared" si="2"/>
        <v>4106589</v>
      </c>
      <c r="J26" s="31">
        <f t="shared" si="2"/>
        <v>48779919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48779919</v>
      </c>
      <c r="X26" s="31">
        <f t="shared" si="2"/>
        <v>38217639</v>
      </c>
      <c r="Y26" s="31">
        <f t="shared" si="2"/>
        <v>10562280</v>
      </c>
      <c r="Z26" s="32">
        <f>+IF(X26&lt;&gt;0,+(Y26/X26)*100,0)</f>
        <v>27.637186064790658</v>
      </c>
      <c r="AA26" s="33">
        <f>+AA13+AA25</f>
        <v>152870515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38227531</v>
      </c>
      <c r="D35" s="18"/>
      <c r="E35" s="19"/>
      <c r="F35" s="20"/>
      <c r="G35" s="20">
        <v>38717431</v>
      </c>
      <c r="H35" s="20">
        <v>287720</v>
      </c>
      <c r="I35" s="20">
        <v>487522</v>
      </c>
      <c r="J35" s="20">
        <v>39492673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39492673</v>
      </c>
      <c r="X35" s="20"/>
      <c r="Y35" s="20">
        <v>39492673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38227531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38717431</v>
      </c>
      <c r="H37" s="31">
        <f t="shared" si="3"/>
        <v>287720</v>
      </c>
      <c r="I37" s="31">
        <f t="shared" si="3"/>
        <v>487522</v>
      </c>
      <c r="J37" s="31">
        <f t="shared" si="3"/>
        <v>39492673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39492673</v>
      </c>
      <c r="X37" s="31">
        <f t="shared" si="3"/>
        <v>0</v>
      </c>
      <c r="Y37" s="31">
        <f t="shared" si="3"/>
        <v>39492673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26350995</v>
      </c>
      <c r="D40" s="18"/>
      <c r="E40" s="19">
        <v>200799900</v>
      </c>
      <c r="F40" s="20">
        <v>200799900</v>
      </c>
      <c r="G40" s="20">
        <v>20845343</v>
      </c>
      <c r="H40" s="20">
        <v>5505652</v>
      </c>
      <c r="I40" s="20"/>
      <c r="J40" s="20">
        <v>26350995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26350995</v>
      </c>
      <c r="X40" s="20">
        <v>50199975</v>
      </c>
      <c r="Y40" s="20">
        <v>-23848980</v>
      </c>
      <c r="Z40" s="21">
        <v>-47.507951946191206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26350995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20845343</v>
      </c>
      <c r="H43" s="36">
        <f t="shared" si="4"/>
        <v>5505652</v>
      </c>
      <c r="I43" s="36">
        <f t="shared" si="4"/>
        <v>0</v>
      </c>
      <c r="J43" s="36">
        <f t="shared" si="4"/>
        <v>26350995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26350995</v>
      </c>
      <c r="X43" s="36">
        <f t="shared" si="4"/>
        <v>50199975</v>
      </c>
      <c r="Y43" s="36">
        <f t="shared" si="4"/>
        <v>-23848980</v>
      </c>
      <c r="Z43" s="37">
        <f>+IF(X43&lt;&gt;0,+(Y43/X43)*100,0)</f>
        <v>-47.507951946191206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64578526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59562774</v>
      </c>
      <c r="H44" s="31">
        <f t="shared" si="5"/>
        <v>5793372</v>
      </c>
      <c r="I44" s="31">
        <f t="shared" si="5"/>
        <v>487522</v>
      </c>
      <c r="J44" s="31">
        <f t="shared" si="5"/>
        <v>65843668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65843668</v>
      </c>
      <c r="X44" s="31">
        <f t="shared" si="5"/>
        <v>50199975</v>
      </c>
      <c r="Y44" s="31">
        <f t="shared" si="5"/>
        <v>15643693</v>
      </c>
      <c r="Z44" s="32">
        <f>+IF(X44&lt;&gt;0,+(Y44/X44)*100,0)</f>
        <v>31.16275057905905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-27602758</v>
      </c>
      <c r="D45" s="42">
        <f t="shared" si="6"/>
        <v>0</v>
      </c>
      <c r="E45" s="43">
        <f t="shared" si="6"/>
        <v>-47929385</v>
      </c>
      <c r="F45" s="44">
        <f t="shared" si="6"/>
        <v>-47929385</v>
      </c>
      <c r="G45" s="44">
        <f t="shared" si="6"/>
        <v>47230444</v>
      </c>
      <c r="H45" s="44">
        <f t="shared" si="6"/>
        <v>-67913260</v>
      </c>
      <c r="I45" s="44">
        <f t="shared" si="6"/>
        <v>3619067</v>
      </c>
      <c r="J45" s="44">
        <f t="shared" si="6"/>
        <v>-17063749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-17063749</v>
      </c>
      <c r="X45" s="44">
        <f t="shared" si="6"/>
        <v>-11982336</v>
      </c>
      <c r="Y45" s="44">
        <f t="shared" si="6"/>
        <v>-5081413</v>
      </c>
      <c r="Z45" s="45">
        <f>+IF(X45&lt;&gt;0,+(Y45/X45)*100,0)</f>
        <v>42.407532220762292</v>
      </c>
      <c r="AA45" s="46">
        <f>+AA26-AA44</f>
        <v>-47929385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-9908444</v>
      </c>
      <c r="D47" s="18"/>
      <c r="E47" s="19"/>
      <c r="F47" s="20"/>
      <c r="G47" s="20">
        <v>-9541878</v>
      </c>
      <c r="H47" s="20">
        <v>1072495</v>
      </c>
      <c r="I47" s="20">
        <v>368449</v>
      </c>
      <c r="J47" s="20">
        <v>-8100934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-8100934</v>
      </c>
      <c r="X47" s="20"/>
      <c r="Y47" s="20">
        <v>-8100934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-9908444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-9541878</v>
      </c>
      <c r="H50" s="52">
        <f t="shared" si="7"/>
        <v>1072495</v>
      </c>
      <c r="I50" s="52">
        <f t="shared" si="7"/>
        <v>368449</v>
      </c>
      <c r="J50" s="52">
        <f t="shared" si="7"/>
        <v>-8100934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-8100934</v>
      </c>
      <c r="X50" s="52">
        <f t="shared" si="7"/>
        <v>0</v>
      </c>
      <c r="Y50" s="52">
        <f t="shared" si="7"/>
        <v>-8100934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7252801</v>
      </c>
      <c r="D6" s="18"/>
      <c r="E6" s="19">
        <v>220081443</v>
      </c>
      <c r="F6" s="20">
        <v>220081443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55020354</v>
      </c>
      <c r="Y6" s="20">
        <v>-55020354</v>
      </c>
      <c r="Z6" s="21">
        <v>-100</v>
      </c>
      <c r="AA6" s="22">
        <v>220081443</v>
      </c>
    </row>
    <row r="7" spans="1:27" x14ac:dyDescent="0.25">
      <c r="A7" s="23" t="s">
        <v>35</v>
      </c>
      <c r="B7" s="17" t="s">
        <v>32</v>
      </c>
      <c r="C7" s="18">
        <v>220501090</v>
      </c>
      <c r="D7" s="18"/>
      <c r="E7" s="19">
        <v>6862802</v>
      </c>
      <c r="F7" s="20">
        <v>6862802</v>
      </c>
      <c r="G7" s="20">
        <v>19555157</v>
      </c>
      <c r="H7" s="20">
        <v>19562394</v>
      </c>
      <c r="I7" s="20">
        <v>19573331</v>
      </c>
      <c r="J7" s="20">
        <v>58690882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58690882</v>
      </c>
      <c r="X7" s="20">
        <v>1715703</v>
      </c>
      <c r="Y7" s="20">
        <v>56975179</v>
      </c>
      <c r="Z7" s="21">
        <v>3320.806631450781</v>
      </c>
      <c r="AA7" s="22">
        <v>6862802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347601</v>
      </c>
      <c r="D10" s="18"/>
      <c r="E10" s="19"/>
      <c r="F10" s="20"/>
      <c r="G10" s="20">
        <v>-65508</v>
      </c>
      <c r="H10" s="20">
        <v>-21894</v>
      </c>
      <c r="I10" s="20">
        <v>-101143</v>
      </c>
      <c r="J10" s="20">
        <v>-188545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-188545</v>
      </c>
      <c r="X10" s="20"/>
      <c r="Y10" s="20">
        <v>-188545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9977621</v>
      </c>
      <c r="F11" s="20">
        <v>9977621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2494407</v>
      </c>
      <c r="Y11" s="24">
        <v>-2494407</v>
      </c>
      <c r="Z11" s="25">
        <v>-100</v>
      </c>
      <c r="AA11" s="26">
        <v>9977621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228101492</v>
      </c>
      <c r="D13" s="29">
        <f>SUM(D6:D12)</f>
        <v>0</v>
      </c>
      <c r="E13" s="30">
        <f t="shared" si="0"/>
        <v>236921866</v>
      </c>
      <c r="F13" s="31">
        <f t="shared" si="0"/>
        <v>236921866</v>
      </c>
      <c r="G13" s="31">
        <f t="shared" si="0"/>
        <v>19489649</v>
      </c>
      <c r="H13" s="31">
        <f t="shared" si="0"/>
        <v>19540500</v>
      </c>
      <c r="I13" s="31">
        <f t="shared" si="0"/>
        <v>19472188</v>
      </c>
      <c r="J13" s="31">
        <f t="shared" si="0"/>
        <v>58502337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58502337</v>
      </c>
      <c r="X13" s="31">
        <f t="shared" si="0"/>
        <v>59230464</v>
      </c>
      <c r="Y13" s="31">
        <f t="shared" si="0"/>
        <v>-728127</v>
      </c>
      <c r="Z13" s="32">
        <f>+IF(X13&lt;&gt;0,+(Y13/X13)*100,0)</f>
        <v>-1.2293116596216433</v>
      </c>
      <c r="AA13" s="33">
        <f>SUM(AA6:AA12)</f>
        <v>236921866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117839</v>
      </c>
      <c r="D17" s="18"/>
      <c r="E17" s="19">
        <v>712191</v>
      </c>
      <c r="F17" s="20">
        <v>712191</v>
      </c>
      <c r="G17" s="24"/>
      <c r="H17" s="24">
        <v>-8024061</v>
      </c>
      <c r="I17" s="24"/>
      <c r="J17" s="20">
        <v>-8024061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-8024061</v>
      </c>
      <c r="X17" s="20">
        <v>178047</v>
      </c>
      <c r="Y17" s="24">
        <v>-8202108</v>
      </c>
      <c r="Z17" s="25">
        <v>-4606.7094643549171</v>
      </c>
      <c r="AA17" s="26">
        <v>712191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117839</v>
      </c>
      <c r="D25" s="29">
        <f t="shared" ref="D25:Y25" si="1">SUM(D15:D24)</f>
        <v>0</v>
      </c>
      <c r="E25" s="35">
        <f t="shared" si="1"/>
        <v>712191</v>
      </c>
      <c r="F25" s="36">
        <f t="shared" si="1"/>
        <v>712191</v>
      </c>
      <c r="G25" s="36">
        <f t="shared" si="1"/>
        <v>0</v>
      </c>
      <c r="H25" s="36">
        <f t="shared" si="1"/>
        <v>-8024061</v>
      </c>
      <c r="I25" s="36">
        <f t="shared" si="1"/>
        <v>0</v>
      </c>
      <c r="J25" s="36">
        <f t="shared" si="1"/>
        <v>-8024061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-8024061</v>
      </c>
      <c r="X25" s="36">
        <f t="shared" si="1"/>
        <v>178047</v>
      </c>
      <c r="Y25" s="36">
        <f t="shared" si="1"/>
        <v>-8202108</v>
      </c>
      <c r="Z25" s="37">
        <f>+IF(X25&lt;&gt;0,+(Y25/X25)*100,0)</f>
        <v>-4606.7094643549171</v>
      </c>
      <c r="AA25" s="38">
        <f>SUM(AA15:AA24)</f>
        <v>712191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228219331</v>
      </c>
      <c r="D26" s="29">
        <f>+D13+D25</f>
        <v>0</v>
      </c>
      <c r="E26" s="30">
        <f t="shared" si="2"/>
        <v>237634057</v>
      </c>
      <c r="F26" s="31">
        <f t="shared" si="2"/>
        <v>237634057</v>
      </c>
      <c r="G26" s="31">
        <f t="shared" si="2"/>
        <v>19489649</v>
      </c>
      <c r="H26" s="31">
        <f t="shared" si="2"/>
        <v>11516439</v>
      </c>
      <c r="I26" s="31">
        <f t="shared" si="2"/>
        <v>19472188</v>
      </c>
      <c r="J26" s="31">
        <f t="shared" si="2"/>
        <v>50478276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50478276</v>
      </c>
      <c r="X26" s="31">
        <f t="shared" si="2"/>
        <v>59408511</v>
      </c>
      <c r="Y26" s="31">
        <f t="shared" si="2"/>
        <v>-8930235</v>
      </c>
      <c r="Z26" s="32">
        <f>+IF(X26&lt;&gt;0,+(Y26/X26)*100,0)</f>
        <v>-15.031911841722476</v>
      </c>
      <c r="AA26" s="33">
        <f>+AA13+AA25</f>
        <v>237634057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49648598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1249998</v>
      </c>
      <c r="Y32" s="20">
        <v>-1249998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49648598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1249998</v>
      </c>
      <c r="Y37" s="31">
        <f t="shared" si="3"/>
        <v>-1249998</v>
      </c>
      <c r="Z37" s="32">
        <f>+IF(X37&lt;&gt;0,+(Y37/X37)*100,0)</f>
        <v>-100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49648598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1249998</v>
      </c>
      <c r="Y44" s="31">
        <f t="shared" si="5"/>
        <v>-1249998</v>
      </c>
      <c r="Z44" s="32">
        <f>+IF(X44&lt;&gt;0,+(Y44/X44)*100,0)</f>
        <v>-100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178570733</v>
      </c>
      <c r="D45" s="42">
        <f t="shared" si="6"/>
        <v>0</v>
      </c>
      <c r="E45" s="43">
        <f t="shared" si="6"/>
        <v>232634057</v>
      </c>
      <c r="F45" s="44">
        <f t="shared" si="6"/>
        <v>232634057</v>
      </c>
      <c r="G45" s="44">
        <f t="shared" si="6"/>
        <v>19489649</v>
      </c>
      <c r="H45" s="44">
        <f t="shared" si="6"/>
        <v>11516439</v>
      </c>
      <c r="I45" s="44">
        <f t="shared" si="6"/>
        <v>19472188</v>
      </c>
      <c r="J45" s="44">
        <f t="shared" si="6"/>
        <v>50478276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50478276</v>
      </c>
      <c r="X45" s="44">
        <f t="shared" si="6"/>
        <v>58158513</v>
      </c>
      <c r="Y45" s="44">
        <f t="shared" si="6"/>
        <v>-7680237</v>
      </c>
      <c r="Z45" s="45">
        <f>+IF(X45&lt;&gt;0,+(Y45/X45)*100,0)</f>
        <v>-13.205696988848391</v>
      </c>
      <c r="AA45" s="46">
        <f>+AA26-AA44</f>
        <v>232634057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-2734372</v>
      </c>
      <c r="D47" s="18"/>
      <c r="E47" s="19">
        <v>5637815</v>
      </c>
      <c r="F47" s="20">
        <v>5637815</v>
      </c>
      <c r="G47" s="20">
        <v>-176344</v>
      </c>
      <c r="H47" s="20">
        <v>232127</v>
      </c>
      <c r="I47" s="20">
        <v>211391</v>
      </c>
      <c r="J47" s="20">
        <v>267174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267174</v>
      </c>
      <c r="X47" s="20">
        <v>1409454</v>
      </c>
      <c r="Y47" s="20">
        <v>-1142280</v>
      </c>
      <c r="Z47" s="47">
        <v>-81.044149010893591</v>
      </c>
      <c r="AA47" s="22">
        <v>5637815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-2734372</v>
      </c>
      <c r="D50" s="50">
        <f t="shared" ref="D50:Y50" si="7">SUM(D47:D49)</f>
        <v>0</v>
      </c>
      <c r="E50" s="51">
        <f t="shared" si="7"/>
        <v>5637815</v>
      </c>
      <c r="F50" s="52">
        <f t="shared" si="7"/>
        <v>5637815</v>
      </c>
      <c r="G50" s="52">
        <f t="shared" si="7"/>
        <v>-176344</v>
      </c>
      <c r="H50" s="52">
        <f t="shared" si="7"/>
        <v>232127</v>
      </c>
      <c r="I50" s="52">
        <f t="shared" si="7"/>
        <v>211391</v>
      </c>
      <c r="J50" s="52">
        <f t="shared" si="7"/>
        <v>267174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267174</v>
      </c>
      <c r="X50" s="52">
        <f t="shared" si="7"/>
        <v>1409454</v>
      </c>
      <c r="Y50" s="52">
        <f t="shared" si="7"/>
        <v>-1142280</v>
      </c>
      <c r="Z50" s="53">
        <f>+IF(X50&lt;&gt;0,+(Y50/X50)*100,0)</f>
        <v>-81.044149010893591</v>
      </c>
      <c r="AA50" s="54">
        <f>SUM(AA47:AA49)</f>
        <v>5637815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-550839</v>
      </c>
      <c r="D6" s="18"/>
      <c r="E6" s="19">
        <v>-10990877</v>
      </c>
      <c r="F6" s="20">
        <v>-10990877</v>
      </c>
      <c r="G6" s="20"/>
      <c r="H6" s="20"/>
      <c r="I6" s="20">
        <v>29537</v>
      </c>
      <c r="J6" s="20">
        <v>29537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29537</v>
      </c>
      <c r="X6" s="20">
        <v>-2747703</v>
      </c>
      <c r="Y6" s="20">
        <v>2777240</v>
      </c>
      <c r="Z6" s="21">
        <v>-101.074970620915</v>
      </c>
      <c r="AA6" s="22">
        <v>-10990877</v>
      </c>
    </row>
    <row r="7" spans="1:27" x14ac:dyDescent="0.25">
      <c r="A7" s="23" t="s">
        <v>35</v>
      </c>
      <c r="B7" s="17" t="s">
        <v>32</v>
      </c>
      <c r="C7" s="18">
        <v>1818517</v>
      </c>
      <c r="D7" s="18"/>
      <c r="E7" s="19">
        <v>1824145</v>
      </c>
      <c r="F7" s="20">
        <v>1824145</v>
      </c>
      <c r="G7" s="20">
        <v>178182</v>
      </c>
      <c r="H7" s="20">
        <v>492041</v>
      </c>
      <c r="I7" s="20">
        <v>624283</v>
      </c>
      <c r="J7" s="20">
        <v>1294506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1294506</v>
      </c>
      <c r="X7" s="20">
        <v>2433209</v>
      </c>
      <c r="Y7" s="20">
        <v>-1138703</v>
      </c>
      <c r="Z7" s="21">
        <v>-46.798404904798559</v>
      </c>
      <c r="AA7" s="22">
        <v>1824145</v>
      </c>
    </row>
    <row r="8" spans="1:27" x14ac:dyDescent="0.25">
      <c r="A8" s="23" t="s">
        <v>36</v>
      </c>
      <c r="B8" s="17" t="s">
        <v>32</v>
      </c>
      <c r="C8" s="18">
        <v>2030</v>
      </c>
      <c r="D8" s="18"/>
      <c r="E8" s="19"/>
      <c r="F8" s="20"/>
      <c r="G8" s="20">
        <v>2030</v>
      </c>
      <c r="H8" s="20"/>
      <c r="I8" s="20"/>
      <c r="J8" s="20">
        <v>2030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2030</v>
      </c>
      <c r="X8" s="20"/>
      <c r="Y8" s="20">
        <v>2030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1269708</v>
      </c>
      <c r="D13" s="29">
        <f>SUM(D6:D12)</f>
        <v>0</v>
      </c>
      <c r="E13" s="30">
        <f t="shared" si="0"/>
        <v>-9166732</v>
      </c>
      <c r="F13" s="31">
        <f t="shared" si="0"/>
        <v>-9166732</v>
      </c>
      <c r="G13" s="31">
        <f t="shared" si="0"/>
        <v>180212</v>
      </c>
      <c r="H13" s="31">
        <f t="shared" si="0"/>
        <v>492041</v>
      </c>
      <c r="I13" s="31">
        <f t="shared" si="0"/>
        <v>653820</v>
      </c>
      <c r="J13" s="31">
        <f t="shared" si="0"/>
        <v>1326073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1326073</v>
      </c>
      <c r="X13" s="31">
        <f t="shared" si="0"/>
        <v>-314494</v>
      </c>
      <c r="Y13" s="31">
        <f t="shared" si="0"/>
        <v>1640567</v>
      </c>
      <c r="Z13" s="32">
        <f>+IF(X13&lt;&gt;0,+(Y13/X13)*100,0)</f>
        <v>-521.65287732039405</v>
      </c>
      <c r="AA13" s="33">
        <f>SUM(AA6:AA12)</f>
        <v>-9166732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1269708</v>
      </c>
      <c r="D26" s="29">
        <f>+D13+D25</f>
        <v>0</v>
      </c>
      <c r="E26" s="30">
        <f t="shared" si="2"/>
        <v>-9166732</v>
      </c>
      <c r="F26" s="31">
        <f t="shared" si="2"/>
        <v>-9166732</v>
      </c>
      <c r="G26" s="31">
        <f t="shared" si="2"/>
        <v>180212</v>
      </c>
      <c r="H26" s="31">
        <f t="shared" si="2"/>
        <v>492041</v>
      </c>
      <c r="I26" s="31">
        <f t="shared" si="2"/>
        <v>653820</v>
      </c>
      <c r="J26" s="31">
        <f t="shared" si="2"/>
        <v>1326073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1326073</v>
      </c>
      <c r="X26" s="31">
        <f t="shared" si="2"/>
        <v>-314494</v>
      </c>
      <c r="Y26" s="31">
        <f t="shared" si="2"/>
        <v>1640567</v>
      </c>
      <c r="Z26" s="32">
        <f>+IF(X26&lt;&gt;0,+(Y26/X26)*100,0)</f>
        <v>-521.65287732039405</v>
      </c>
      <c r="AA26" s="33">
        <f>+AA13+AA25</f>
        <v>-9166732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39903041</v>
      </c>
      <c r="F34" s="20">
        <v>39903041</v>
      </c>
      <c r="G34" s="20">
        <v>39903041</v>
      </c>
      <c r="H34" s="20">
        <v>2853330</v>
      </c>
      <c r="I34" s="20"/>
      <c r="J34" s="20">
        <v>42756371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42756371</v>
      </c>
      <c r="X34" s="20">
        <v>39903041</v>
      </c>
      <c r="Y34" s="20">
        <v>2853330</v>
      </c>
      <c r="Z34" s="21">
        <v>7.1506580162649751</v>
      </c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39903041</v>
      </c>
      <c r="F37" s="31">
        <f t="shared" si="3"/>
        <v>39903041</v>
      </c>
      <c r="G37" s="31">
        <f t="shared" si="3"/>
        <v>39903041</v>
      </c>
      <c r="H37" s="31">
        <f t="shared" si="3"/>
        <v>2853330</v>
      </c>
      <c r="I37" s="31">
        <f t="shared" si="3"/>
        <v>0</v>
      </c>
      <c r="J37" s="31">
        <f t="shared" si="3"/>
        <v>42756371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42756371</v>
      </c>
      <c r="X37" s="31">
        <f t="shared" si="3"/>
        <v>39903041</v>
      </c>
      <c r="Y37" s="31">
        <f t="shared" si="3"/>
        <v>2853330</v>
      </c>
      <c r="Z37" s="32">
        <f>+IF(X37&lt;&gt;0,+(Y37/X37)*100,0)</f>
        <v>7.1506580162649751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39903041</v>
      </c>
      <c r="F44" s="31">
        <f t="shared" si="5"/>
        <v>39903041</v>
      </c>
      <c r="G44" s="31">
        <f t="shared" si="5"/>
        <v>39903041</v>
      </c>
      <c r="H44" s="31">
        <f t="shared" si="5"/>
        <v>2853330</v>
      </c>
      <c r="I44" s="31">
        <f t="shared" si="5"/>
        <v>0</v>
      </c>
      <c r="J44" s="31">
        <f t="shared" si="5"/>
        <v>42756371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42756371</v>
      </c>
      <c r="X44" s="31">
        <f t="shared" si="5"/>
        <v>39903041</v>
      </c>
      <c r="Y44" s="31">
        <f t="shared" si="5"/>
        <v>2853330</v>
      </c>
      <c r="Z44" s="32">
        <f>+IF(X44&lt;&gt;0,+(Y44/X44)*100,0)</f>
        <v>7.1506580162649751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-38633333</v>
      </c>
      <c r="D45" s="42">
        <f t="shared" si="6"/>
        <v>0</v>
      </c>
      <c r="E45" s="43">
        <f t="shared" si="6"/>
        <v>-49069773</v>
      </c>
      <c r="F45" s="44">
        <f t="shared" si="6"/>
        <v>-49069773</v>
      </c>
      <c r="G45" s="44">
        <f t="shared" si="6"/>
        <v>-39722829</v>
      </c>
      <c r="H45" s="44">
        <f t="shared" si="6"/>
        <v>-2361289</v>
      </c>
      <c r="I45" s="44">
        <f t="shared" si="6"/>
        <v>653820</v>
      </c>
      <c r="J45" s="44">
        <f t="shared" si="6"/>
        <v>-41430298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-41430298</v>
      </c>
      <c r="X45" s="44">
        <f t="shared" si="6"/>
        <v>-40217535</v>
      </c>
      <c r="Y45" s="44">
        <f t="shared" si="6"/>
        <v>-1212763</v>
      </c>
      <c r="Z45" s="45">
        <f>+IF(X45&lt;&gt;0,+(Y45/X45)*100,0)</f>
        <v>3.0155080364820965</v>
      </c>
      <c r="AA45" s="46">
        <f>+AA26-AA44</f>
        <v>-49069773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-11802957</v>
      </c>
      <c r="F47" s="20">
        <v>-11802957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-2950719</v>
      </c>
      <c r="Y47" s="20">
        <v>2950719</v>
      </c>
      <c r="Z47" s="47">
        <v>-100</v>
      </c>
      <c r="AA47" s="22">
        <v>-11802957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-11802957</v>
      </c>
      <c r="F50" s="52">
        <f t="shared" si="7"/>
        <v>-11802957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-2950719</v>
      </c>
      <c r="Y50" s="52">
        <f t="shared" si="7"/>
        <v>2950719</v>
      </c>
      <c r="Z50" s="53">
        <f>+IF(X50&lt;&gt;0,+(Y50/X50)*100,0)</f>
        <v>-100</v>
      </c>
      <c r="AA50" s="54">
        <f>SUM(AA47:AA49)</f>
        <v>-11802957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394662</v>
      </c>
      <c r="D7" s="18"/>
      <c r="E7" s="19">
        <v>5092030</v>
      </c>
      <c r="F7" s="20">
        <v>5092030</v>
      </c>
      <c r="G7" s="20">
        <v>1544421</v>
      </c>
      <c r="H7" s="20">
        <v>1757527</v>
      </c>
      <c r="I7" s="20">
        <v>1100399</v>
      </c>
      <c r="J7" s="20">
        <v>4402347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4402347</v>
      </c>
      <c r="X7" s="20">
        <v>1273017</v>
      </c>
      <c r="Y7" s="20">
        <v>3129330</v>
      </c>
      <c r="Z7" s="21">
        <v>245.81996941124902</v>
      </c>
      <c r="AA7" s="22">
        <v>5092030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394662</v>
      </c>
      <c r="D13" s="29">
        <f>SUM(D6:D12)</f>
        <v>0</v>
      </c>
      <c r="E13" s="30">
        <f t="shared" si="0"/>
        <v>5092030</v>
      </c>
      <c r="F13" s="31">
        <f t="shared" si="0"/>
        <v>5092030</v>
      </c>
      <c r="G13" s="31">
        <f t="shared" si="0"/>
        <v>1544421</v>
      </c>
      <c r="H13" s="31">
        <f t="shared" si="0"/>
        <v>1757527</v>
      </c>
      <c r="I13" s="31">
        <f t="shared" si="0"/>
        <v>1100399</v>
      </c>
      <c r="J13" s="31">
        <f t="shared" si="0"/>
        <v>4402347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4402347</v>
      </c>
      <c r="X13" s="31">
        <f t="shared" si="0"/>
        <v>1273017</v>
      </c>
      <c r="Y13" s="31">
        <f t="shared" si="0"/>
        <v>3129330</v>
      </c>
      <c r="Z13" s="32">
        <f>+IF(X13&lt;&gt;0,+(Y13/X13)*100,0)</f>
        <v>245.81996941124902</v>
      </c>
      <c r="AA13" s="33">
        <f>SUM(AA6:AA12)</f>
        <v>5092030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14964725</v>
      </c>
      <c r="D17" s="18"/>
      <c r="E17" s="19">
        <v>16256400</v>
      </c>
      <c r="F17" s="20">
        <v>16256400</v>
      </c>
      <c r="G17" s="24">
        <v>12416951</v>
      </c>
      <c r="H17" s="24">
        <v>2547774</v>
      </c>
      <c r="I17" s="24">
        <v>-15188043</v>
      </c>
      <c r="J17" s="20">
        <v>-223318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-223318</v>
      </c>
      <c r="X17" s="20">
        <v>4064103</v>
      </c>
      <c r="Y17" s="24">
        <v>-4287421</v>
      </c>
      <c r="Z17" s="25">
        <v>-105.49489026237771</v>
      </c>
      <c r="AA17" s="26">
        <v>16256400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14964725</v>
      </c>
      <c r="D25" s="29">
        <f t="shared" ref="D25:Y25" si="1">SUM(D15:D24)</f>
        <v>0</v>
      </c>
      <c r="E25" s="35">
        <f t="shared" si="1"/>
        <v>16256400</v>
      </c>
      <c r="F25" s="36">
        <f t="shared" si="1"/>
        <v>16256400</v>
      </c>
      <c r="G25" s="36">
        <f t="shared" si="1"/>
        <v>12416951</v>
      </c>
      <c r="H25" s="36">
        <f t="shared" si="1"/>
        <v>2547774</v>
      </c>
      <c r="I25" s="36">
        <f t="shared" si="1"/>
        <v>-15188043</v>
      </c>
      <c r="J25" s="36">
        <f t="shared" si="1"/>
        <v>-223318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-223318</v>
      </c>
      <c r="X25" s="36">
        <f t="shared" si="1"/>
        <v>4064103</v>
      </c>
      <c r="Y25" s="36">
        <f t="shared" si="1"/>
        <v>-4287421</v>
      </c>
      <c r="Z25" s="37">
        <f>+IF(X25&lt;&gt;0,+(Y25/X25)*100,0)</f>
        <v>-105.49489026237771</v>
      </c>
      <c r="AA25" s="38">
        <f>SUM(AA15:AA24)</f>
        <v>16256400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15359387</v>
      </c>
      <c r="D26" s="29">
        <f>+D13+D25</f>
        <v>0</v>
      </c>
      <c r="E26" s="30">
        <f t="shared" si="2"/>
        <v>21348430</v>
      </c>
      <c r="F26" s="31">
        <f t="shared" si="2"/>
        <v>21348430</v>
      </c>
      <c r="G26" s="31">
        <f t="shared" si="2"/>
        <v>13961372</v>
      </c>
      <c r="H26" s="31">
        <f t="shared" si="2"/>
        <v>4305301</v>
      </c>
      <c r="I26" s="31">
        <f t="shared" si="2"/>
        <v>-14087644</v>
      </c>
      <c r="J26" s="31">
        <f t="shared" si="2"/>
        <v>4179029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4179029</v>
      </c>
      <c r="X26" s="31">
        <f t="shared" si="2"/>
        <v>5337120</v>
      </c>
      <c r="Y26" s="31">
        <f t="shared" si="2"/>
        <v>-1158091</v>
      </c>
      <c r="Z26" s="32">
        <f>+IF(X26&lt;&gt;0,+(Y26/X26)*100,0)</f>
        <v>-21.698800101927631</v>
      </c>
      <c r="AA26" s="33">
        <f>+AA13+AA25</f>
        <v>21348430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10706505</v>
      </c>
      <c r="D35" s="18"/>
      <c r="E35" s="19"/>
      <c r="F35" s="20"/>
      <c r="G35" s="20">
        <v>10874145</v>
      </c>
      <c r="H35" s="20">
        <v>166132</v>
      </c>
      <c r="I35" s="20">
        <v>-10536568</v>
      </c>
      <c r="J35" s="20">
        <v>503709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503709</v>
      </c>
      <c r="X35" s="20"/>
      <c r="Y35" s="20">
        <v>503709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10706505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10874145</v>
      </c>
      <c r="H37" s="31">
        <f t="shared" si="3"/>
        <v>166132</v>
      </c>
      <c r="I37" s="31">
        <f t="shared" si="3"/>
        <v>-10536568</v>
      </c>
      <c r="J37" s="31">
        <f t="shared" si="3"/>
        <v>503709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503709</v>
      </c>
      <c r="X37" s="31">
        <f t="shared" si="3"/>
        <v>0</v>
      </c>
      <c r="Y37" s="31">
        <f t="shared" si="3"/>
        <v>503709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10706505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10874145</v>
      </c>
      <c r="H44" s="31">
        <f t="shared" si="5"/>
        <v>166132</v>
      </c>
      <c r="I44" s="31">
        <f t="shared" si="5"/>
        <v>-10536568</v>
      </c>
      <c r="J44" s="31">
        <f t="shared" si="5"/>
        <v>503709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503709</v>
      </c>
      <c r="X44" s="31">
        <f t="shared" si="5"/>
        <v>0</v>
      </c>
      <c r="Y44" s="31">
        <f t="shared" si="5"/>
        <v>503709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4652882</v>
      </c>
      <c r="D45" s="42">
        <f t="shared" si="6"/>
        <v>0</v>
      </c>
      <c r="E45" s="43">
        <f t="shared" si="6"/>
        <v>21348430</v>
      </c>
      <c r="F45" s="44">
        <f t="shared" si="6"/>
        <v>21348430</v>
      </c>
      <c r="G45" s="44">
        <f t="shared" si="6"/>
        <v>3087227</v>
      </c>
      <c r="H45" s="44">
        <f t="shared" si="6"/>
        <v>4139169</v>
      </c>
      <c r="I45" s="44">
        <f t="shared" si="6"/>
        <v>-3551076</v>
      </c>
      <c r="J45" s="44">
        <f t="shared" si="6"/>
        <v>3675320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3675320</v>
      </c>
      <c r="X45" s="44">
        <f t="shared" si="6"/>
        <v>5337120</v>
      </c>
      <c r="Y45" s="44">
        <f t="shared" si="6"/>
        <v>-1661800</v>
      </c>
      <c r="Z45" s="45">
        <f>+IF(X45&lt;&gt;0,+(Y45/X45)*100,0)</f>
        <v>-31.136642983481728</v>
      </c>
      <c r="AA45" s="46">
        <f>+AA26-AA44</f>
        <v>21348430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33640032</v>
      </c>
      <c r="D47" s="18"/>
      <c r="E47" s="19"/>
      <c r="F47" s="20"/>
      <c r="G47" s="20">
        <v>126315513</v>
      </c>
      <c r="H47" s="20">
        <v>-3503336</v>
      </c>
      <c r="I47" s="20">
        <v>-32396537</v>
      </c>
      <c r="J47" s="20">
        <v>90415640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90415640</v>
      </c>
      <c r="X47" s="20"/>
      <c r="Y47" s="20">
        <v>90415640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33640032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126315513</v>
      </c>
      <c r="H50" s="52">
        <f t="shared" si="7"/>
        <v>-3503336</v>
      </c>
      <c r="I50" s="52">
        <f t="shared" si="7"/>
        <v>-32396537</v>
      </c>
      <c r="J50" s="52">
        <f t="shared" si="7"/>
        <v>90415640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90415640</v>
      </c>
      <c r="X50" s="52">
        <f t="shared" si="7"/>
        <v>0</v>
      </c>
      <c r="Y50" s="52">
        <f t="shared" si="7"/>
        <v>90415640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38361443</v>
      </c>
      <c r="D7" s="18"/>
      <c r="E7" s="19">
        <v>13788938</v>
      </c>
      <c r="F7" s="20">
        <v>13788938</v>
      </c>
      <c r="G7" s="20">
        <v>39598665</v>
      </c>
      <c r="H7" s="20">
        <v>-22653210</v>
      </c>
      <c r="I7" s="20">
        <v>1192342</v>
      </c>
      <c r="J7" s="20">
        <v>18137797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18137797</v>
      </c>
      <c r="X7" s="20">
        <v>3447243</v>
      </c>
      <c r="Y7" s="20">
        <v>14690554</v>
      </c>
      <c r="Z7" s="21">
        <v>426.15371182130184</v>
      </c>
      <c r="AA7" s="22">
        <v>13788938</v>
      </c>
    </row>
    <row r="8" spans="1:27" x14ac:dyDescent="0.25">
      <c r="A8" s="23" t="s">
        <v>36</v>
      </c>
      <c r="B8" s="17" t="s">
        <v>32</v>
      </c>
      <c r="C8" s="18">
        <v>-21130995</v>
      </c>
      <c r="D8" s="18"/>
      <c r="E8" s="19"/>
      <c r="F8" s="20"/>
      <c r="G8" s="20"/>
      <c r="H8" s="20">
        <v>-21130995</v>
      </c>
      <c r="I8" s="20"/>
      <c r="J8" s="20">
        <v>-21130995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-21130995</v>
      </c>
      <c r="X8" s="20"/>
      <c r="Y8" s="20">
        <v>-21130995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17230448</v>
      </c>
      <c r="D13" s="29">
        <f>SUM(D6:D12)</f>
        <v>0</v>
      </c>
      <c r="E13" s="30">
        <f t="shared" si="0"/>
        <v>13788938</v>
      </c>
      <c r="F13" s="31">
        <f t="shared" si="0"/>
        <v>13788938</v>
      </c>
      <c r="G13" s="31">
        <f t="shared" si="0"/>
        <v>39598665</v>
      </c>
      <c r="H13" s="31">
        <f t="shared" si="0"/>
        <v>-43784205</v>
      </c>
      <c r="I13" s="31">
        <f t="shared" si="0"/>
        <v>1192342</v>
      </c>
      <c r="J13" s="31">
        <f t="shared" si="0"/>
        <v>-2993198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-2993198</v>
      </c>
      <c r="X13" s="31">
        <f t="shared" si="0"/>
        <v>3447243</v>
      </c>
      <c r="Y13" s="31">
        <f t="shared" si="0"/>
        <v>-6440441</v>
      </c>
      <c r="Z13" s="32">
        <f>+IF(X13&lt;&gt;0,+(Y13/X13)*100,0)</f>
        <v>-186.82874981543222</v>
      </c>
      <c r="AA13" s="33">
        <f>SUM(AA6:AA12)</f>
        <v>13788938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80236535</v>
      </c>
      <c r="D17" s="18"/>
      <c r="E17" s="19">
        <v>20697945</v>
      </c>
      <c r="F17" s="20">
        <v>20697945</v>
      </c>
      <c r="G17" s="24">
        <v>65657196</v>
      </c>
      <c r="H17" s="24">
        <v>-28858452</v>
      </c>
      <c r="I17" s="24"/>
      <c r="J17" s="20">
        <v>36798744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36798744</v>
      </c>
      <c r="X17" s="20">
        <v>5174490</v>
      </c>
      <c r="Y17" s="24">
        <v>31624254</v>
      </c>
      <c r="Z17" s="25">
        <v>611.15692561006017</v>
      </c>
      <c r="AA17" s="26">
        <v>20697945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81189535</v>
      </c>
      <c r="D25" s="29">
        <f t="shared" ref="D25:Y25" si="1">SUM(D15:D24)</f>
        <v>0</v>
      </c>
      <c r="E25" s="35">
        <f t="shared" si="1"/>
        <v>20697945</v>
      </c>
      <c r="F25" s="36">
        <f t="shared" si="1"/>
        <v>20697945</v>
      </c>
      <c r="G25" s="36">
        <f t="shared" si="1"/>
        <v>66610196</v>
      </c>
      <c r="H25" s="36">
        <f t="shared" si="1"/>
        <v>-29811452</v>
      </c>
      <c r="I25" s="36">
        <f t="shared" si="1"/>
        <v>0</v>
      </c>
      <c r="J25" s="36">
        <f t="shared" si="1"/>
        <v>36798744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36798744</v>
      </c>
      <c r="X25" s="36">
        <f t="shared" si="1"/>
        <v>5174490</v>
      </c>
      <c r="Y25" s="36">
        <f t="shared" si="1"/>
        <v>31624254</v>
      </c>
      <c r="Z25" s="37">
        <f>+IF(X25&lt;&gt;0,+(Y25/X25)*100,0)</f>
        <v>611.15692561006017</v>
      </c>
      <c r="AA25" s="38">
        <f>SUM(AA15:AA24)</f>
        <v>20697945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98419983</v>
      </c>
      <c r="D26" s="29">
        <f>+D13+D25</f>
        <v>0</v>
      </c>
      <c r="E26" s="30">
        <f t="shared" si="2"/>
        <v>34486883</v>
      </c>
      <c r="F26" s="31">
        <f t="shared" si="2"/>
        <v>34486883</v>
      </c>
      <c r="G26" s="31">
        <f t="shared" si="2"/>
        <v>106208861</v>
      </c>
      <c r="H26" s="31">
        <f t="shared" si="2"/>
        <v>-73595657</v>
      </c>
      <c r="I26" s="31">
        <f t="shared" si="2"/>
        <v>1192342</v>
      </c>
      <c r="J26" s="31">
        <f t="shared" si="2"/>
        <v>33805546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33805546</v>
      </c>
      <c r="X26" s="31">
        <f t="shared" si="2"/>
        <v>8621733</v>
      </c>
      <c r="Y26" s="31">
        <f t="shared" si="2"/>
        <v>25183813</v>
      </c>
      <c r="Z26" s="32">
        <f>+IF(X26&lt;&gt;0,+(Y26/X26)*100,0)</f>
        <v>292.09687889894059</v>
      </c>
      <c r="AA26" s="33">
        <f>+AA13+AA25</f>
        <v>34486883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6015630</v>
      </c>
      <c r="D35" s="18"/>
      <c r="E35" s="19">
        <v>1382912</v>
      </c>
      <c r="F35" s="20">
        <v>1382912</v>
      </c>
      <c r="G35" s="20">
        <v>6180271</v>
      </c>
      <c r="H35" s="20">
        <v>-3976405</v>
      </c>
      <c r="I35" s="20">
        <v>155284</v>
      </c>
      <c r="J35" s="20">
        <v>2359150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2359150</v>
      </c>
      <c r="X35" s="20">
        <v>345726</v>
      </c>
      <c r="Y35" s="20">
        <v>2013424</v>
      </c>
      <c r="Z35" s="21">
        <v>582.37563851142238</v>
      </c>
      <c r="AA35" s="22">
        <v>1382912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6015630</v>
      </c>
      <c r="D37" s="29">
        <f t="shared" ref="D37:Y37" si="3">SUM(D29:D36)</f>
        <v>0</v>
      </c>
      <c r="E37" s="30">
        <f t="shared" si="3"/>
        <v>1382912</v>
      </c>
      <c r="F37" s="31">
        <f t="shared" si="3"/>
        <v>1382912</v>
      </c>
      <c r="G37" s="31">
        <f t="shared" si="3"/>
        <v>6180271</v>
      </c>
      <c r="H37" s="31">
        <f t="shared" si="3"/>
        <v>-3976405</v>
      </c>
      <c r="I37" s="31">
        <f t="shared" si="3"/>
        <v>155284</v>
      </c>
      <c r="J37" s="31">
        <f t="shared" si="3"/>
        <v>2359150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2359150</v>
      </c>
      <c r="X37" s="31">
        <f t="shared" si="3"/>
        <v>345726</v>
      </c>
      <c r="Y37" s="31">
        <f t="shared" si="3"/>
        <v>2013424</v>
      </c>
      <c r="Z37" s="32">
        <f>+IF(X37&lt;&gt;0,+(Y37/X37)*100,0)</f>
        <v>582.37563851142238</v>
      </c>
      <c r="AA37" s="33">
        <f>SUM(AA29:AA36)</f>
        <v>1382912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6015630</v>
      </c>
      <c r="D44" s="29">
        <f>+D37+D43</f>
        <v>0</v>
      </c>
      <c r="E44" s="30">
        <f t="shared" si="5"/>
        <v>1382912</v>
      </c>
      <c r="F44" s="31">
        <f t="shared" si="5"/>
        <v>1382912</v>
      </c>
      <c r="G44" s="31">
        <f t="shared" si="5"/>
        <v>6180271</v>
      </c>
      <c r="H44" s="31">
        <f t="shared" si="5"/>
        <v>-3976405</v>
      </c>
      <c r="I44" s="31">
        <f t="shared" si="5"/>
        <v>155284</v>
      </c>
      <c r="J44" s="31">
        <f t="shared" si="5"/>
        <v>2359150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2359150</v>
      </c>
      <c r="X44" s="31">
        <f t="shared" si="5"/>
        <v>345726</v>
      </c>
      <c r="Y44" s="31">
        <f t="shared" si="5"/>
        <v>2013424</v>
      </c>
      <c r="Z44" s="32">
        <f>+IF(X44&lt;&gt;0,+(Y44/X44)*100,0)</f>
        <v>582.37563851142238</v>
      </c>
      <c r="AA44" s="33">
        <f>+AA37+AA43</f>
        <v>1382912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92404353</v>
      </c>
      <c r="D45" s="42">
        <f t="shared" si="6"/>
        <v>0</v>
      </c>
      <c r="E45" s="43">
        <f t="shared" si="6"/>
        <v>33103971</v>
      </c>
      <c r="F45" s="44">
        <f t="shared" si="6"/>
        <v>33103971</v>
      </c>
      <c r="G45" s="44">
        <f t="shared" si="6"/>
        <v>100028590</v>
      </c>
      <c r="H45" s="44">
        <f t="shared" si="6"/>
        <v>-69619252</v>
      </c>
      <c r="I45" s="44">
        <f t="shared" si="6"/>
        <v>1037058</v>
      </c>
      <c r="J45" s="44">
        <f t="shared" si="6"/>
        <v>31446396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31446396</v>
      </c>
      <c r="X45" s="44">
        <f t="shared" si="6"/>
        <v>8276007</v>
      </c>
      <c r="Y45" s="44">
        <f t="shared" si="6"/>
        <v>23170389</v>
      </c>
      <c r="Z45" s="45">
        <f>+IF(X45&lt;&gt;0,+(Y45/X45)*100,0)</f>
        <v>279.97063076432875</v>
      </c>
      <c r="AA45" s="46">
        <f>+AA26-AA44</f>
        <v>33103971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37111002</v>
      </c>
      <c r="D47" s="18"/>
      <c r="E47" s="19"/>
      <c r="F47" s="20"/>
      <c r="G47" s="20">
        <v>38029328</v>
      </c>
      <c r="H47" s="20">
        <v>-46869899</v>
      </c>
      <c r="I47" s="20">
        <v>801466</v>
      </c>
      <c r="J47" s="20">
        <v>-8039105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-8039105</v>
      </c>
      <c r="X47" s="20"/>
      <c r="Y47" s="20">
        <v>-8039105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37111002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38029328</v>
      </c>
      <c r="H50" s="52">
        <f t="shared" si="7"/>
        <v>-46869899</v>
      </c>
      <c r="I50" s="52">
        <f t="shared" si="7"/>
        <v>801466</v>
      </c>
      <c r="J50" s="52">
        <f t="shared" si="7"/>
        <v>-8039105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-8039105</v>
      </c>
      <c r="X50" s="52">
        <f t="shared" si="7"/>
        <v>0</v>
      </c>
      <c r="Y50" s="52">
        <f t="shared" si="7"/>
        <v>-8039105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211908284</v>
      </c>
      <c r="D6" s="18"/>
      <c r="E6" s="19">
        <v>23708069</v>
      </c>
      <c r="F6" s="20">
        <v>23708069</v>
      </c>
      <c r="G6" s="20">
        <v>215189207</v>
      </c>
      <c r="H6" s="20">
        <v>3119829</v>
      </c>
      <c r="I6" s="20">
        <v>2879263</v>
      </c>
      <c r="J6" s="20">
        <v>221188299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221188299</v>
      </c>
      <c r="X6" s="20">
        <v>5927016</v>
      </c>
      <c r="Y6" s="20">
        <v>215261283</v>
      </c>
      <c r="Z6" s="21">
        <v>3631.8660688616328</v>
      </c>
      <c r="AA6" s="22">
        <v>23708069</v>
      </c>
    </row>
    <row r="7" spans="1:27" x14ac:dyDescent="0.25">
      <c r="A7" s="23" t="s">
        <v>35</v>
      </c>
      <c r="B7" s="17" t="s">
        <v>32</v>
      </c>
      <c r="C7" s="18">
        <v>-358181782</v>
      </c>
      <c r="D7" s="18"/>
      <c r="E7" s="19">
        <v>23361938</v>
      </c>
      <c r="F7" s="20">
        <v>23361938</v>
      </c>
      <c r="G7" s="20">
        <v>-359335164</v>
      </c>
      <c r="H7" s="20">
        <v>1977001</v>
      </c>
      <c r="I7" s="20">
        <v>525492</v>
      </c>
      <c r="J7" s="20">
        <v>-356832671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-356832671</v>
      </c>
      <c r="X7" s="20">
        <v>5840481</v>
      </c>
      <c r="Y7" s="20">
        <v>-362673152</v>
      </c>
      <c r="Z7" s="21">
        <v>-6209.6452672305586</v>
      </c>
      <c r="AA7" s="22">
        <v>23361938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8906497</v>
      </c>
      <c r="F8" s="20">
        <v>8906497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2226624</v>
      </c>
      <c r="Y8" s="20">
        <v>-2226624</v>
      </c>
      <c r="Z8" s="21">
        <v>-100</v>
      </c>
      <c r="AA8" s="22">
        <v>8906497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-25001257</v>
      </c>
      <c r="D10" s="18"/>
      <c r="E10" s="19">
        <v>-2991828</v>
      </c>
      <c r="F10" s="20">
        <v>-2991828</v>
      </c>
      <c r="G10" s="20">
        <v>-25004409</v>
      </c>
      <c r="H10" s="20">
        <v>-518433</v>
      </c>
      <c r="I10" s="20">
        <v>-364504</v>
      </c>
      <c r="J10" s="20">
        <v>-25887346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-25887346</v>
      </c>
      <c r="X10" s="20">
        <v>-747957</v>
      </c>
      <c r="Y10" s="20">
        <v>-25139389</v>
      </c>
      <c r="Z10" s="21">
        <v>3361.0740991794983</v>
      </c>
      <c r="AA10" s="22">
        <v>-2991828</v>
      </c>
    </row>
    <row r="11" spans="1:27" x14ac:dyDescent="0.25">
      <c r="A11" s="23" t="s">
        <v>39</v>
      </c>
      <c r="B11" s="17" t="s">
        <v>32</v>
      </c>
      <c r="C11" s="18">
        <v>8310449</v>
      </c>
      <c r="D11" s="18"/>
      <c r="E11" s="19"/>
      <c r="F11" s="20"/>
      <c r="G11" s="24">
        <v>8310449</v>
      </c>
      <c r="H11" s="24"/>
      <c r="I11" s="24">
        <v>67145</v>
      </c>
      <c r="J11" s="20">
        <v>8377594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8377594</v>
      </c>
      <c r="X11" s="20"/>
      <c r="Y11" s="24">
        <v>8377594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-162974640</v>
      </c>
      <c r="D13" s="29">
        <f>SUM(D6:D12)</f>
        <v>0</v>
      </c>
      <c r="E13" s="30">
        <f t="shared" si="0"/>
        <v>52984676</v>
      </c>
      <c r="F13" s="31">
        <f t="shared" si="0"/>
        <v>52984676</v>
      </c>
      <c r="G13" s="31">
        <f t="shared" si="0"/>
        <v>-160850251</v>
      </c>
      <c r="H13" s="31">
        <f t="shared" si="0"/>
        <v>4578397</v>
      </c>
      <c r="I13" s="31">
        <f t="shared" si="0"/>
        <v>3107396</v>
      </c>
      <c r="J13" s="31">
        <f t="shared" si="0"/>
        <v>-153164458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-153164458</v>
      </c>
      <c r="X13" s="31">
        <f t="shared" si="0"/>
        <v>13246164</v>
      </c>
      <c r="Y13" s="31">
        <f t="shared" si="0"/>
        <v>-166410622</v>
      </c>
      <c r="Z13" s="32">
        <f>+IF(X13&lt;&gt;0,+(Y13/X13)*100,0)</f>
        <v>-1256.29293129694</v>
      </c>
      <c r="AA13" s="33">
        <f>SUM(AA6:AA12)</f>
        <v>52984676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25035215</v>
      </c>
      <c r="D17" s="18"/>
      <c r="E17" s="19">
        <v>-769032</v>
      </c>
      <c r="F17" s="20">
        <v>-769032</v>
      </c>
      <c r="G17" s="24">
        <v>25035215</v>
      </c>
      <c r="H17" s="24"/>
      <c r="I17" s="24"/>
      <c r="J17" s="20">
        <v>25035215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25035215</v>
      </c>
      <c r="X17" s="20">
        <v>-192258</v>
      </c>
      <c r="Y17" s="24">
        <v>25227473</v>
      </c>
      <c r="Z17" s="25">
        <v>-13121.676601233759</v>
      </c>
      <c r="AA17" s="26">
        <v>-769032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25035215</v>
      </c>
      <c r="D25" s="29">
        <f t="shared" ref="D25:Y25" si="1">SUM(D15:D24)</f>
        <v>0</v>
      </c>
      <c r="E25" s="35">
        <f t="shared" si="1"/>
        <v>-769032</v>
      </c>
      <c r="F25" s="36">
        <f t="shared" si="1"/>
        <v>-769032</v>
      </c>
      <c r="G25" s="36">
        <f t="shared" si="1"/>
        <v>25035215</v>
      </c>
      <c r="H25" s="36">
        <f t="shared" si="1"/>
        <v>0</v>
      </c>
      <c r="I25" s="36">
        <f t="shared" si="1"/>
        <v>0</v>
      </c>
      <c r="J25" s="36">
        <f t="shared" si="1"/>
        <v>25035215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25035215</v>
      </c>
      <c r="X25" s="36">
        <f t="shared" si="1"/>
        <v>-192258</v>
      </c>
      <c r="Y25" s="36">
        <f t="shared" si="1"/>
        <v>25227473</v>
      </c>
      <c r="Z25" s="37">
        <f>+IF(X25&lt;&gt;0,+(Y25/X25)*100,0)</f>
        <v>-13121.676601233759</v>
      </c>
      <c r="AA25" s="38">
        <f>SUM(AA15:AA24)</f>
        <v>-769032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-137939425</v>
      </c>
      <c r="D26" s="29">
        <f>+D13+D25</f>
        <v>0</v>
      </c>
      <c r="E26" s="30">
        <f t="shared" si="2"/>
        <v>52215644</v>
      </c>
      <c r="F26" s="31">
        <f t="shared" si="2"/>
        <v>52215644</v>
      </c>
      <c r="G26" s="31">
        <f t="shared" si="2"/>
        <v>-135815036</v>
      </c>
      <c r="H26" s="31">
        <f t="shared" si="2"/>
        <v>4578397</v>
      </c>
      <c r="I26" s="31">
        <f t="shared" si="2"/>
        <v>3107396</v>
      </c>
      <c r="J26" s="31">
        <f t="shared" si="2"/>
        <v>-128129243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-128129243</v>
      </c>
      <c r="X26" s="31">
        <f t="shared" si="2"/>
        <v>13053906</v>
      </c>
      <c r="Y26" s="31">
        <f t="shared" si="2"/>
        <v>-141183149</v>
      </c>
      <c r="Z26" s="32">
        <f>+IF(X26&lt;&gt;0,+(Y26/X26)*100,0)</f>
        <v>-1081.5394947688453</v>
      </c>
      <c r="AA26" s="33">
        <f>+AA13+AA25</f>
        <v>52215644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-101190</v>
      </c>
      <c r="D31" s="18"/>
      <c r="E31" s="19"/>
      <c r="F31" s="20"/>
      <c r="G31" s="20">
        <v>-101190</v>
      </c>
      <c r="H31" s="20">
        <v>-905</v>
      </c>
      <c r="I31" s="20"/>
      <c r="J31" s="20">
        <v>-102095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-102095</v>
      </c>
      <c r="X31" s="20"/>
      <c r="Y31" s="20">
        <v>-102095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2737987</v>
      </c>
      <c r="D32" s="18"/>
      <c r="E32" s="19">
        <v>-2991828</v>
      </c>
      <c r="F32" s="20">
        <v>-2991828</v>
      </c>
      <c r="G32" s="20">
        <v>1739787</v>
      </c>
      <c r="H32" s="20"/>
      <c r="I32" s="20"/>
      <c r="J32" s="20">
        <v>1739787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1739787</v>
      </c>
      <c r="X32" s="20">
        <v>-747957</v>
      </c>
      <c r="Y32" s="20">
        <v>2487744</v>
      </c>
      <c r="Z32" s="21">
        <v>-332.60521661004577</v>
      </c>
      <c r="AA32" s="22">
        <v>-2991828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55173714</v>
      </c>
      <c r="D35" s="18"/>
      <c r="E35" s="19">
        <v>8906497</v>
      </c>
      <c r="F35" s="20">
        <v>8906497</v>
      </c>
      <c r="G35" s="20">
        <v>55655731</v>
      </c>
      <c r="H35" s="20">
        <v>432446</v>
      </c>
      <c r="I35" s="20">
        <v>539801</v>
      </c>
      <c r="J35" s="20">
        <v>56627978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56627978</v>
      </c>
      <c r="X35" s="20">
        <v>2226624</v>
      </c>
      <c r="Y35" s="20">
        <v>54401354</v>
      </c>
      <c r="Z35" s="21">
        <v>2443.22139705671</v>
      </c>
      <c r="AA35" s="22">
        <v>8906497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57810511</v>
      </c>
      <c r="D37" s="29">
        <f t="shared" ref="D37:Y37" si="3">SUM(D29:D36)</f>
        <v>0</v>
      </c>
      <c r="E37" s="30">
        <f t="shared" si="3"/>
        <v>5914669</v>
      </c>
      <c r="F37" s="31">
        <f t="shared" si="3"/>
        <v>5914669</v>
      </c>
      <c r="G37" s="31">
        <f t="shared" si="3"/>
        <v>57294328</v>
      </c>
      <c r="H37" s="31">
        <f t="shared" si="3"/>
        <v>431541</v>
      </c>
      <c r="I37" s="31">
        <f t="shared" si="3"/>
        <v>539801</v>
      </c>
      <c r="J37" s="31">
        <f t="shared" si="3"/>
        <v>58265670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58265670</v>
      </c>
      <c r="X37" s="31">
        <f t="shared" si="3"/>
        <v>1478667</v>
      </c>
      <c r="Y37" s="31">
        <f t="shared" si="3"/>
        <v>56787003</v>
      </c>
      <c r="Z37" s="32">
        <f>+IF(X37&lt;&gt;0,+(Y37/X37)*100,0)</f>
        <v>3840.4186338100467</v>
      </c>
      <c r="AA37" s="33">
        <f>SUM(AA29:AA36)</f>
        <v>5914669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57810511</v>
      </c>
      <c r="D44" s="29">
        <f>+D37+D43</f>
        <v>0</v>
      </c>
      <c r="E44" s="30">
        <f t="shared" si="5"/>
        <v>5914669</v>
      </c>
      <c r="F44" s="31">
        <f t="shared" si="5"/>
        <v>5914669</v>
      </c>
      <c r="G44" s="31">
        <f t="shared" si="5"/>
        <v>57294328</v>
      </c>
      <c r="H44" s="31">
        <f t="shared" si="5"/>
        <v>431541</v>
      </c>
      <c r="I44" s="31">
        <f t="shared" si="5"/>
        <v>539801</v>
      </c>
      <c r="J44" s="31">
        <f t="shared" si="5"/>
        <v>58265670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58265670</v>
      </c>
      <c r="X44" s="31">
        <f t="shared" si="5"/>
        <v>1478667</v>
      </c>
      <c r="Y44" s="31">
        <f t="shared" si="5"/>
        <v>56787003</v>
      </c>
      <c r="Z44" s="32">
        <f>+IF(X44&lt;&gt;0,+(Y44/X44)*100,0)</f>
        <v>3840.4186338100467</v>
      </c>
      <c r="AA44" s="33">
        <f>+AA37+AA43</f>
        <v>5914669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-195749936</v>
      </c>
      <c r="D45" s="42">
        <f t="shared" si="6"/>
        <v>0</v>
      </c>
      <c r="E45" s="43">
        <f t="shared" si="6"/>
        <v>46300975</v>
      </c>
      <c r="F45" s="44">
        <f t="shared" si="6"/>
        <v>46300975</v>
      </c>
      <c r="G45" s="44">
        <f t="shared" si="6"/>
        <v>-193109364</v>
      </c>
      <c r="H45" s="44">
        <f t="shared" si="6"/>
        <v>4146856</v>
      </c>
      <c r="I45" s="44">
        <f t="shared" si="6"/>
        <v>2567595</v>
      </c>
      <c r="J45" s="44">
        <f t="shared" si="6"/>
        <v>-186394913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-186394913</v>
      </c>
      <c r="X45" s="44">
        <f t="shared" si="6"/>
        <v>11575239</v>
      </c>
      <c r="Y45" s="44">
        <f t="shared" si="6"/>
        <v>-197970152</v>
      </c>
      <c r="Z45" s="45">
        <f>+IF(X45&lt;&gt;0,+(Y45/X45)*100,0)</f>
        <v>-1710.2899732783055</v>
      </c>
      <c r="AA45" s="46">
        <f>+AA26-AA44</f>
        <v>46300975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-502019988</v>
      </c>
      <c r="D47" s="18"/>
      <c r="E47" s="19">
        <v>46300975</v>
      </c>
      <c r="F47" s="20">
        <v>46300975</v>
      </c>
      <c r="G47" s="20">
        <v>-502672959</v>
      </c>
      <c r="H47" s="20">
        <v>-1754137</v>
      </c>
      <c r="I47" s="20">
        <v>2797095</v>
      </c>
      <c r="J47" s="20">
        <v>-501630001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-501630001</v>
      </c>
      <c r="X47" s="20">
        <v>11575245</v>
      </c>
      <c r="Y47" s="20">
        <v>-513205246</v>
      </c>
      <c r="Z47" s="47">
        <v>-4433.6447824646475</v>
      </c>
      <c r="AA47" s="22">
        <v>46300975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-502019988</v>
      </c>
      <c r="D50" s="50">
        <f t="shared" ref="D50:Y50" si="7">SUM(D47:D49)</f>
        <v>0</v>
      </c>
      <c r="E50" s="51">
        <f t="shared" si="7"/>
        <v>46300975</v>
      </c>
      <c r="F50" s="52">
        <f t="shared" si="7"/>
        <v>46300975</v>
      </c>
      <c r="G50" s="52">
        <f t="shared" si="7"/>
        <v>-502672959</v>
      </c>
      <c r="H50" s="52">
        <f t="shared" si="7"/>
        <v>-1754137</v>
      </c>
      <c r="I50" s="52">
        <f t="shared" si="7"/>
        <v>2797095</v>
      </c>
      <c r="J50" s="52">
        <f t="shared" si="7"/>
        <v>-501630001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-501630001</v>
      </c>
      <c r="X50" s="52">
        <f t="shared" si="7"/>
        <v>11575245</v>
      </c>
      <c r="Y50" s="52">
        <f t="shared" si="7"/>
        <v>-513205246</v>
      </c>
      <c r="Z50" s="53">
        <f>+IF(X50&lt;&gt;0,+(Y50/X50)*100,0)</f>
        <v>-4433.6447824646475</v>
      </c>
      <c r="AA50" s="54">
        <f>SUM(AA47:AA49)</f>
        <v>46300975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-3671200</v>
      </c>
      <c r="F6" s="20">
        <v>-3671200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-917799</v>
      </c>
      <c r="Y6" s="20">
        <v>917799</v>
      </c>
      <c r="Z6" s="21">
        <v>-100</v>
      </c>
      <c r="AA6" s="22">
        <v>-3671200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4107200</v>
      </c>
      <c r="F7" s="20">
        <v>4107200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1026798</v>
      </c>
      <c r="Y7" s="20">
        <v>-1026798</v>
      </c>
      <c r="Z7" s="21">
        <v>-100</v>
      </c>
      <c r="AA7" s="22">
        <v>4107200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436000</v>
      </c>
      <c r="F13" s="31">
        <f t="shared" si="0"/>
        <v>436000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108999</v>
      </c>
      <c r="Y13" s="31">
        <f t="shared" si="0"/>
        <v>-108999</v>
      </c>
      <c r="Z13" s="32">
        <f>+IF(X13&lt;&gt;0,+(Y13/X13)*100,0)</f>
        <v>-100</v>
      </c>
      <c r="AA13" s="33">
        <f>SUM(AA6:AA12)</f>
        <v>436000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436000</v>
      </c>
      <c r="F26" s="31">
        <f t="shared" si="2"/>
        <v>436000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108999</v>
      </c>
      <c r="Y26" s="31">
        <f t="shared" si="2"/>
        <v>-108999</v>
      </c>
      <c r="Z26" s="32">
        <f>+IF(X26&lt;&gt;0,+(Y26/X26)*100,0)</f>
        <v>-100</v>
      </c>
      <c r="AA26" s="33">
        <f>+AA13+AA25</f>
        <v>436000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294183</v>
      </c>
      <c r="J32" s="20">
        <v>294183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294183</v>
      </c>
      <c r="X32" s="20"/>
      <c r="Y32" s="20">
        <v>294183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294183</v>
      </c>
      <c r="J37" s="31">
        <f t="shared" si="3"/>
        <v>294183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294183</v>
      </c>
      <c r="X37" s="31">
        <f t="shared" si="3"/>
        <v>0</v>
      </c>
      <c r="Y37" s="31">
        <f t="shared" si="3"/>
        <v>294183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294183</v>
      </c>
      <c r="J44" s="31">
        <f t="shared" si="5"/>
        <v>294183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294183</v>
      </c>
      <c r="X44" s="31">
        <f t="shared" si="5"/>
        <v>0</v>
      </c>
      <c r="Y44" s="31">
        <f t="shared" si="5"/>
        <v>294183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436000</v>
      </c>
      <c r="F45" s="44">
        <f t="shared" si="6"/>
        <v>436000</v>
      </c>
      <c r="G45" s="44">
        <f t="shared" si="6"/>
        <v>0</v>
      </c>
      <c r="H45" s="44">
        <f t="shared" si="6"/>
        <v>0</v>
      </c>
      <c r="I45" s="44">
        <f t="shared" si="6"/>
        <v>-294183</v>
      </c>
      <c r="J45" s="44">
        <f t="shared" si="6"/>
        <v>-294183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-294183</v>
      </c>
      <c r="X45" s="44">
        <f t="shared" si="6"/>
        <v>108999</v>
      </c>
      <c r="Y45" s="44">
        <f t="shared" si="6"/>
        <v>-403182</v>
      </c>
      <c r="Z45" s="45">
        <f>+IF(X45&lt;&gt;0,+(Y45/X45)*100,0)</f>
        <v>-369.89513665262984</v>
      </c>
      <c r="AA45" s="46">
        <f>+AA26-AA44</f>
        <v>436000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-20999036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-20999036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1337562</v>
      </c>
      <c r="F6" s="20">
        <v>1337562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1572085</v>
      </c>
      <c r="Y6" s="20">
        <v>-1572085</v>
      </c>
      <c r="Z6" s="21">
        <v>-100</v>
      </c>
      <c r="AA6" s="22">
        <v>1337562</v>
      </c>
    </row>
    <row r="7" spans="1:27" x14ac:dyDescent="0.25">
      <c r="A7" s="23" t="s">
        <v>35</v>
      </c>
      <c r="B7" s="17" t="s">
        <v>32</v>
      </c>
      <c r="C7" s="18">
        <v>6211617</v>
      </c>
      <c r="D7" s="18"/>
      <c r="E7" s="19">
        <v>-445007</v>
      </c>
      <c r="F7" s="20">
        <v>-445007</v>
      </c>
      <c r="G7" s="20">
        <v>1037445</v>
      </c>
      <c r="H7" s="20">
        <v>1044746</v>
      </c>
      <c r="I7" s="20">
        <v>1033808</v>
      </c>
      <c r="J7" s="20">
        <v>3115999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3115999</v>
      </c>
      <c r="X7" s="20">
        <v>-111249</v>
      </c>
      <c r="Y7" s="20">
        <v>3227248</v>
      </c>
      <c r="Z7" s="21">
        <v>-2900.9231543654328</v>
      </c>
      <c r="AA7" s="22">
        <v>-445007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-14920</v>
      </c>
      <c r="D10" s="18"/>
      <c r="E10" s="19">
        <v>-200000</v>
      </c>
      <c r="F10" s="20">
        <v>-200000</v>
      </c>
      <c r="G10" s="20"/>
      <c r="H10" s="20">
        <v>-29500</v>
      </c>
      <c r="I10" s="20"/>
      <c r="J10" s="20">
        <v>-29500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-29500</v>
      </c>
      <c r="X10" s="20">
        <v>-50001</v>
      </c>
      <c r="Y10" s="20">
        <v>20501</v>
      </c>
      <c r="Z10" s="21">
        <v>-41.001179976400472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1230000</v>
      </c>
      <c r="F11" s="20">
        <v>1230000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307500</v>
      </c>
      <c r="Y11" s="24">
        <v>-307500</v>
      </c>
      <c r="Z11" s="25">
        <v>-100</v>
      </c>
      <c r="AA11" s="26">
        <v>1230000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6196697</v>
      </c>
      <c r="D13" s="29">
        <f>SUM(D6:D12)</f>
        <v>0</v>
      </c>
      <c r="E13" s="30">
        <f t="shared" si="0"/>
        <v>1922555</v>
      </c>
      <c r="F13" s="31">
        <f t="shared" si="0"/>
        <v>1922555</v>
      </c>
      <c r="G13" s="31">
        <f t="shared" si="0"/>
        <v>1037445</v>
      </c>
      <c r="H13" s="31">
        <f t="shared" si="0"/>
        <v>1015246</v>
      </c>
      <c r="I13" s="31">
        <f t="shared" si="0"/>
        <v>1033808</v>
      </c>
      <c r="J13" s="31">
        <f t="shared" si="0"/>
        <v>3086499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3086499</v>
      </c>
      <c r="X13" s="31">
        <f t="shared" si="0"/>
        <v>1718335</v>
      </c>
      <c r="Y13" s="31">
        <f t="shared" si="0"/>
        <v>1368164</v>
      </c>
      <c r="Z13" s="32">
        <f>+IF(X13&lt;&gt;0,+(Y13/X13)*100,0)</f>
        <v>79.621494062566384</v>
      </c>
      <c r="AA13" s="33">
        <f>SUM(AA6:AA12)</f>
        <v>1922555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5394024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299997</v>
      </c>
      <c r="Y17" s="24">
        <v>-299997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5394024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299997</v>
      </c>
      <c r="Y25" s="36">
        <f t="shared" si="1"/>
        <v>-299997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11590721</v>
      </c>
      <c r="D26" s="29">
        <f>+D13+D25</f>
        <v>0</v>
      </c>
      <c r="E26" s="30">
        <f t="shared" si="2"/>
        <v>3122555</v>
      </c>
      <c r="F26" s="31">
        <f t="shared" si="2"/>
        <v>3122555</v>
      </c>
      <c r="G26" s="31">
        <f t="shared" si="2"/>
        <v>1037445</v>
      </c>
      <c r="H26" s="31">
        <f t="shared" si="2"/>
        <v>1015246</v>
      </c>
      <c r="I26" s="31">
        <f t="shared" si="2"/>
        <v>1033808</v>
      </c>
      <c r="J26" s="31">
        <f t="shared" si="2"/>
        <v>3086499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3086499</v>
      </c>
      <c r="X26" s="31">
        <f t="shared" si="2"/>
        <v>2018332</v>
      </c>
      <c r="Y26" s="31">
        <f t="shared" si="2"/>
        <v>1068167</v>
      </c>
      <c r="Z26" s="32">
        <f>+IF(X26&lt;&gt;0,+(Y26/X26)*100,0)</f>
        <v>52.923255440631181</v>
      </c>
      <c r="AA26" s="33">
        <f>+AA13+AA25</f>
        <v>3122555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12281471</v>
      </c>
      <c r="D32" s="18"/>
      <c r="E32" s="19">
        <v>418511</v>
      </c>
      <c r="F32" s="20">
        <v>418511</v>
      </c>
      <c r="G32" s="20">
        <v>1048692</v>
      </c>
      <c r="H32" s="20">
        <v>1126743</v>
      </c>
      <c r="I32" s="20">
        <v>1097313</v>
      </c>
      <c r="J32" s="20">
        <v>3272748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3272748</v>
      </c>
      <c r="X32" s="20">
        <v>104628</v>
      </c>
      <c r="Y32" s="20">
        <v>3168120</v>
      </c>
      <c r="Z32" s="21">
        <v>3027.9848606491569</v>
      </c>
      <c r="AA32" s="22">
        <v>418511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2128120</v>
      </c>
      <c r="D35" s="18"/>
      <c r="E35" s="19"/>
      <c r="F35" s="20"/>
      <c r="G35" s="20">
        <v>177862</v>
      </c>
      <c r="H35" s="20">
        <v>177672</v>
      </c>
      <c r="I35" s="20">
        <v>177705</v>
      </c>
      <c r="J35" s="20">
        <v>533239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533239</v>
      </c>
      <c r="X35" s="20"/>
      <c r="Y35" s="20">
        <v>533239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14409591</v>
      </c>
      <c r="D37" s="29">
        <f t="shared" ref="D37:Y37" si="3">SUM(D29:D36)</f>
        <v>0</v>
      </c>
      <c r="E37" s="30">
        <f t="shared" si="3"/>
        <v>418511</v>
      </c>
      <c r="F37" s="31">
        <f t="shared" si="3"/>
        <v>418511</v>
      </c>
      <c r="G37" s="31">
        <f t="shared" si="3"/>
        <v>1226554</v>
      </c>
      <c r="H37" s="31">
        <f t="shared" si="3"/>
        <v>1304415</v>
      </c>
      <c r="I37" s="31">
        <f t="shared" si="3"/>
        <v>1275018</v>
      </c>
      <c r="J37" s="31">
        <f t="shared" si="3"/>
        <v>3805987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3805987</v>
      </c>
      <c r="X37" s="31">
        <f t="shared" si="3"/>
        <v>104628</v>
      </c>
      <c r="Y37" s="31">
        <f t="shared" si="3"/>
        <v>3701359</v>
      </c>
      <c r="Z37" s="32">
        <f>+IF(X37&lt;&gt;0,+(Y37/X37)*100,0)</f>
        <v>3537.6371525786594</v>
      </c>
      <c r="AA37" s="33">
        <f>SUM(AA29:AA36)</f>
        <v>418511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14409591</v>
      </c>
      <c r="D44" s="29">
        <f>+D37+D43</f>
        <v>0</v>
      </c>
      <c r="E44" s="30">
        <f t="shared" si="5"/>
        <v>418511</v>
      </c>
      <c r="F44" s="31">
        <f t="shared" si="5"/>
        <v>418511</v>
      </c>
      <c r="G44" s="31">
        <f t="shared" si="5"/>
        <v>1226554</v>
      </c>
      <c r="H44" s="31">
        <f t="shared" si="5"/>
        <v>1304415</v>
      </c>
      <c r="I44" s="31">
        <f t="shared" si="5"/>
        <v>1275018</v>
      </c>
      <c r="J44" s="31">
        <f t="shared" si="5"/>
        <v>3805987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3805987</v>
      </c>
      <c r="X44" s="31">
        <f t="shared" si="5"/>
        <v>104628</v>
      </c>
      <c r="Y44" s="31">
        <f t="shared" si="5"/>
        <v>3701359</v>
      </c>
      <c r="Z44" s="32">
        <f>+IF(X44&lt;&gt;0,+(Y44/X44)*100,0)</f>
        <v>3537.6371525786594</v>
      </c>
      <c r="AA44" s="33">
        <f>+AA37+AA43</f>
        <v>418511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-2818870</v>
      </c>
      <c r="D45" s="42">
        <f t="shared" si="6"/>
        <v>0</v>
      </c>
      <c r="E45" s="43">
        <f t="shared" si="6"/>
        <v>2704044</v>
      </c>
      <c r="F45" s="44">
        <f t="shared" si="6"/>
        <v>2704044</v>
      </c>
      <c r="G45" s="44">
        <f t="shared" si="6"/>
        <v>-189109</v>
      </c>
      <c r="H45" s="44">
        <f t="shared" si="6"/>
        <v>-289169</v>
      </c>
      <c r="I45" s="44">
        <f t="shared" si="6"/>
        <v>-241210</v>
      </c>
      <c r="J45" s="44">
        <f t="shared" si="6"/>
        <v>-719488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-719488</v>
      </c>
      <c r="X45" s="44">
        <f t="shared" si="6"/>
        <v>1913704</v>
      </c>
      <c r="Y45" s="44">
        <f t="shared" si="6"/>
        <v>-2633192</v>
      </c>
      <c r="Z45" s="45">
        <f>+IF(X45&lt;&gt;0,+(Y45/X45)*100,0)</f>
        <v>-137.59661891285174</v>
      </c>
      <c r="AA45" s="46">
        <f>+AA26-AA44</f>
        <v>2704044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-18496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-18496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-2328330</v>
      </c>
      <c r="D6" s="18"/>
      <c r="E6" s="19">
        <v>38010172</v>
      </c>
      <c r="F6" s="20">
        <v>38010172</v>
      </c>
      <c r="G6" s="20">
        <v>-79584</v>
      </c>
      <c r="H6" s="20">
        <v>-74012</v>
      </c>
      <c r="I6" s="20">
        <v>-72730</v>
      </c>
      <c r="J6" s="20">
        <v>-226326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-226326</v>
      </c>
      <c r="X6" s="20">
        <v>9502539</v>
      </c>
      <c r="Y6" s="20">
        <v>-9728865</v>
      </c>
      <c r="Z6" s="21">
        <v>-102.38174239537454</v>
      </c>
      <c r="AA6" s="22">
        <v>38010172</v>
      </c>
    </row>
    <row r="7" spans="1:27" x14ac:dyDescent="0.25">
      <c r="A7" s="23" t="s">
        <v>35</v>
      </c>
      <c r="B7" s="17" t="s">
        <v>32</v>
      </c>
      <c r="C7" s="18">
        <v>69682880</v>
      </c>
      <c r="D7" s="18"/>
      <c r="E7" s="19">
        <v>-19589864</v>
      </c>
      <c r="F7" s="20">
        <v>-19589864</v>
      </c>
      <c r="G7" s="20">
        <v>1542314</v>
      </c>
      <c r="H7" s="20">
        <v>2743394</v>
      </c>
      <c r="I7" s="20">
        <v>2139986</v>
      </c>
      <c r="J7" s="20">
        <v>6425694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6425694</v>
      </c>
      <c r="X7" s="20">
        <v>690172</v>
      </c>
      <c r="Y7" s="20">
        <v>5735522</v>
      </c>
      <c r="Z7" s="21">
        <v>831.02791767849169</v>
      </c>
      <c r="AA7" s="22">
        <v>-19589864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52834</v>
      </c>
      <c r="D10" s="18"/>
      <c r="E10" s="19"/>
      <c r="F10" s="20"/>
      <c r="G10" s="20">
        <v>52834</v>
      </c>
      <c r="H10" s="20">
        <v>-8275</v>
      </c>
      <c r="I10" s="20"/>
      <c r="J10" s="20">
        <v>44559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44559</v>
      </c>
      <c r="X10" s="20">
        <v>62503</v>
      </c>
      <c r="Y10" s="20">
        <v>-17944</v>
      </c>
      <c r="Z10" s="21">
        <v>-28.709021966945585</v>
      </c>
      <c r="AA10" s="22"/>
    </row>
    <row r="11" spans="1:27" x14ac:dyDescent="0.25">
      <c r="A11" s="23" t="s">
        <v>39</v>
      </c>
      <c r="B11" s="17" t="s">
        <v>32</v>
      </c>
      <c r="C11" s="18">
        <v>530802</v>
      </c>
      <c r="D11" s="18"/>
      <c r="E11" s="19"/>
      <c r="F11" s="20"/>
      <c r="G11" s="24">
        <v>9637</v>
      </c>
      <c r="H11" s="24">
        <v>71965</v>
      </c>
      <c r="I11" s="24">
        <v>753</v>
      </c>
      <c r="J11" s="20">
        <v>82355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82355</v>
      </c>
      <c r="X11" s="20"/>
      <c r="Y11" s="24">
        <v>82355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67938186</v>
      </c>
      <c r="D13" s="29">
        <f>SUM(D6:D12)</f>
        <v>0</v>
      </c>
      <c r="E13" s="30">
        <f t="shared" si="0"/>
        <v>18420308</v>
      </c>
      <c r="F13" s="31">
        <f t="shared" si="0"/>
        <v>18420308</v>
      </c>
      <c r="G13" s="31">
        <f t="shared" si="0"/>
        <v>1525201</v>
      </c>
      <c r="H13" s="31">
        <f t="shared" si="0"/>
        <v>2733072</v>
      </c>
      <c r="I13" s="31">
        <f t="shared" si="0"/>
        <v>2068009</v>
      </c>
      <c r="J13" s="31">
        <f t="shared" si="0"/>
        <v>6326282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6326282</v>
      </c>
      <c r="X13" s="31">
        <f t="shared" si="0"/>
        <v>10255214</v>
      </c>
      <c r="Y13" s="31">
        <f t="shared" si="0"/>
        <v>-3928932</v>
      </c>
      <c r="Z13" s="32">
        <f>+IF(X13&lt;&gt;0,+(Y13/X13)*100,0)</f>
        <v>-38.31155546827204</v>
      </c>
      <c r="AA13" s="33">
        <f>SUM(AA6:AA12)</f>
        <v>18420308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40749713</v>
      </c>
      <c r="F17" s="20">
        <v>40749713</v>
      </c>
      <c r="G17" s="24"/>
      <c r="H17" s="24"/>
      <c r="I17" s="24">
        <v>24881</v>
      </c>
      <c r="J17" s="20">
        <v>24881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24881</v>
      </c>
      <c r="X17" s="20">
        <v>10387427</v>
      </c>
      <c r="Y17" s="24">
        <v>-10362546</v>
      </c>
      <c r="Z17" s="25">
        <v>-99.760470037478967</v>
      </c>
      <c r="AA17" s="26">
        <v>40749713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40749713</v>
      </c>
      <c r="F25" s="36">
        <f t="shared" si="1"/>
        <v>40749713</v>
      </c>
      <c r="G25" s="36">
        <f t="shared" si="1"/>
        <v>0</v>
      </c>
      <c r="H25" s="36">
        <f t="shared" si="1"/>
        <v>0</v>
      </c>
      <c r="I25" s="36">
        <f t="shared" si="1"/>
        <v>24881</v>
      </c>
      <c r="J25" s="36">
        <f t="shared" si="1"/>
        <v>24881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24881</v>
      </c>
      <c r="X25" s="36">
        <f t="shared" si="1"/>
        <v>10387427</v>
      </c>
      <c r="Y25" s="36">
        <f t="shared" si="1"/>
        <v>-10362546</v>
      </c>
      <c r="Z25" s="37">
        <f>+IF(X25&lt;&gt;0,+(Y25/X25)*100,0)</f>
        <v>-99.760470037478967</v>
      </c>
      <c r="AA25" s="38">
        <f>SUM(AA15:AA24)</f>
        <v>40749713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67938186</v>
      </c>
      <c r="D26" s="29">
        <f>+D13+D25</f>
        <v>0</v>
      </c>
      <c r="E26" s="30">
        <f t="shared" si="2"/>
        <v>59170021</v>
      </c>
      <c r="F26" s="31">
        <f t="shared" si="2"/>
        <v>59170021</v>
      </c>
      <c r="G26" s="31">
        <f t="shared" si="2"/>
        <v>1525201</v>
      </c>
      <c r="H26" s="31">
        <f t="shared" si="2"/>
        <v>2733072</v>
      </c>
      <c r="I26" s="31">
        <f t="shared" si="2"/>
        <v>2092890</v>
      </c>
      <c r="J26" s="31">
        <f t="shared" si="2"/>
        <v>6351163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6351163</v>
      </c>
      <c r="X26" s="31">
        <f t="shared" si="2"/>
        <v>20642641</v>
      </c>
      <c r="Y26" s="31">
        <f t="shared" si="2"/>
        <v>-14291478</v>
      </c>
      <c r="Z26" s="32">
        <f>+IF(X26&lt;&gt;0,+(Y26/X26)*100,0)</f>
        <v>-69.232798264524391</v>
      </c>
      <c r="AA26" s="33">
        <f>+AA13+AA25</f>
        <v>59170021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15403877</v>
      </c>
      <c r="D32" s="18"/>
      <c r="E32" s="19">
        <v>37650057</v>
      </c>
      <c r="F32" s="20">
        <v>37650057</v>
      </c>
      <c r="G32" s="20">
        <v>636441</v>
      </c>
      <c r="H32" s="20">
        <v>2330327</v>
      </c>
      <c r="I32" s="20">
        <v>523781</v>
      </c>
      <c r="J32" s="20">
        <v>3490549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3490549</v>
      </c>
      <c r="X32" s="20">
        <v>9673980</v>
      </c>
      <c r="Y32" s="20">
        <v>-6183431</v>
      </c>
      <c r="Z32" s="21">
        <v>-63.918170184350188</v>
      </c>
      <c r="AA32" s="22">
        <v>37650057</v>
      </c>
    </row>
    <row r="33" spans="1:27" x14ac:dyDescent="0.25">
      <c r="A33" s="23" t="s">
        <v>60</v>
      </c>
      <c r="B33" s="17" t="s">
        <v>32</v>
      </c>
      <c r="C33" s="18">
        <v>-1022990</v>
      </c>
      <c r="D33" s="18"/>
      <c r="E33" s="19"/>
      <c r="F33" s="20"/>
      <c r="G33" s="20">
        <v>-722000</v>
      </c>
      <c r="H33" s="20"/>
      <c r="I33" s="20"/>
      <c r="J33" s="20">
        <v>-722000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-722000</v>
      </c>
      <c r="X33" s="20"/>
      <c r="Y33" s="20">
        <v>-722000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44152229</v>
      </c>
      <c r="D37" s="29">
        <f t="shared" ref="D37:Y37" si="3">SUM(D29:D36)</f>
        <v>0</v>
      </c>
      <c r="E37" s="30">
        <f t="shared" si="3"/>
        <v>37650057</v>
      </c>
      <c r="F37" s="31">
        <f t="shared" si="3"/>
        <v>37650057</v>
      </c>
      <c r="G37" s="31">
        <f t="shared" si="3"/>
        <v>-85559</v>
      </c>
      <c r="H37" s="31">
        <f t="shared" si="3"/>
        <v>2330327</v>
      </c>
      <c r="I37" s="31">
        <f t="shared" si="3"/>
        <v>523781</v>
      </c>
      <c r="J37" s="31">
        <f t="shared" si="3"/>
        <v>2768549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2768549</v>
      </c>
      <c r="X37" s="31">
        <f t="shared" si="3"/>
        <v>9673980</v>
      </c>
      <c r="Y37" s="31">
        <f t="shared" si="3"/>
        <v>-6905431</v>
      </c>
      <c r="Z37" s="32">
        <f>+IF(X37&lt;&gt;0,+(Y37/X37)*100,0)</f>
        <v>-71.381489314635758</v>
      </c>
      <c r="AA37" s="33">
        <f>SUM(AA29:AA36)</f>
        <v>37650057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44152229</v>
      </c>
      <c r="D44" s="29">
        <f>+D37+D43</f>
        <v>0</v>
      </c>
      <c r="E44" s="30">
        <f t="shared" si="5"/>
        <v>37650057</v>
      </c>
      <c r="F44" s="31">
        <f t="shared" si="5"/>
        <v>37650057</v>
      </c>
      <c r="G44" s="31">
        <f t="shared" si="5"/>
        <v>-85559</v>
      </c>
      <c r="H44" s="31">
        <f t="shared" si="5"/>
        <v>2330327</v>
      </c>
      <c r="I44" s="31">
        <f t="shared" si="5"/>
        <v>523781</v>
      </c>
      <c r="J44" s="31">
        <f t="shared" si="5"/>
        <v>2768549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2768549</v>
      </c>
      <c r="X44" s="31">
        <f t="shared" si="5"/>
        <v>9673980</v>
      </c>
      <c r="Y44" s="31">
        <f t="shared" si="5"/>
        <v>-6905431</v>
      </c>
      <c r="Z44" s="32">
        <f>+IF(X44&lt;&gt;0,+(Y44/X44)*100,0)</f>
        <v>-71.381489314635758</v>
      </c>
      <c r="AA44" s="33">
        <f>+AA37+AA43</f>
        <v>37650057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23785957</v>
      </c>
      <c r="D45" s="42">
        <f t="shared" si="6"/>
        <v>0</v>
      </c>
      <c r="E45" s="43">
        <f t="shared" si="6"/>
        <v>21519964</v>
      </c>
      <c r="F45" s="44">
        <f t="shared" si="6"/>
        <v>21519964</v>
      </c>
      <c r="G45" s="44">
        <f t="shared" si="6"/>
        <v>1610760</v>
      </c>
      <c r="H45" s="44">
        <f t="shared" si="6"/>
        <v>402745</v>
      </c>
      <c r="I45" s="44">
        <f t="shared" si="6"/>
        <v>1569109</v>
      </c>
      <c r="J45" s="44">
        <f t="shared" si="6"/>
        <v>3582614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3582614</v>
      </c>
      <c r="X45" s="44">
        <f t="shared" si="6"/>
        <v>10968661</v>
      </c>
      <c r="Y45" s="44">
        <f t="shared" si="6"/>
        <v>-7386047</v>
      </c>
      <c r="Z45" s="45">
        <f>+IF(X45&lt;&gt;0,+(Y45/X45)*100,0)</f>
        <v>-67.337727002411683</v>
      </c>
      <c r="AA45" s="46">
        <f>+AA26-AA44</f>
        <v>21519964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8579803</v>
      </c>
      <c r="D47" s="18"/>
      <c r="E47" s="19"/>
      <c r="F47" s="20"/>
      <c r="G47" s="20"/>
      <c r="H47" s="20">
        <v>-682549</v>
      </c>
      <c r="I47" s="20"/>
      <c r="J47" s="20">
        <v>-682549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-682549</v>
      </c>
      <c r="X47" s="20"/>
      <c r="Y47" s="20">
        <v>-682549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8579803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-682549</v>
      </c>
      <c r="I50" s="52">
        <f t="shared" si="7"/>
        <v>0</v>
      </c>
      <c r="J50" s="52">
        <f t="shared" si="7"/>
        <v>-682549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-682549</v>
      </c>
      <c r="X50" s="52">
        <f t="shared" si="7"/>
        <v>0</v>
      </c>
      <c r="Y50" s="52">
        <f t="shared" si="7"/>
        <v>-682549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68652</v>
      </c>
      <c r="X6" s="20">
        <v>-31033805</v>
      </c>
      <c r="Y6" s="20">
        <v>31102457</v>
      </c>
      <c r="Z6" s="21">
        <v>-100.22121683112979</v>
      </c>
      <c r="AA6" s="22">
        <v>-92615972</v>
      </c>
    </row>
    <row r="7" spans="1:27" x14ac:dyDescent="0.25">
      <c r="A7" s="23" t="s">
        <v>35</v>
      </c>
      <c r="B7" s="17" t="s">
        <v>32</v>
      </c>
      <c r="C7" s="18">
        <v>-31433443</v>
      </c>
      <c r="D7" s="18"/>
      <c r="E7" s="19">
        <v>36769766</v>
      </c>
      <c r="F7" s="20">
        <v>36769766</v>
      </c>
      <c r="G7" s="20"/>
      <c r="H7" s="20"/>
      <c r="I7" s="20">
        <v>1280213</v>
      </c>
      <c r="J7" s="20">
        <v>1280213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1280213</v>
      </c>
      <c r="X7" s="20">
        <v>40600088</v>
      </c>
      <c r="Y7" s="20">
        <v>-39319875</v>
      </c>
      <c r="Z7" s="21">
        <v>-96.846772844433247</v>
      </c>
      <c r="AA7" s="22">
        <v>36769766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>
        <v>-92118</v>
      </c>
      <c r="F11" s="20">
        <v>-92118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-92118</v>
      </c>
      <c r="Y11" s="24">
        <v>92118</v>
      </c>
      <c r="Z11" s="25">
        <v>-100</v>
      </c>
      <c r="AA11" s="26">
        <v>-92118</v>
      </c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>
        <v>2213</v>
      </c>
      <c r="F12" s="20">
        <v>2213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2213</v>
      </c>
      <c r="Y12" s="20">
        <v>-2213</v>
      </c>
      <c r="Z12" s="21">
        <v>-100</v>
      </c>
      <c r="AA12" s="22">
        <v>2213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-19060104</v>
      </c>
      <c r="D13" s="29">
        <f>SUM(D6:D12)</f>
        <v>0</v>
      </c>
      <c r="E13" s="30">
        <f t="shared" si="0"/>
        <v>-55936111</v>
      </c>
      <c r="F13" s="31">
        <f t="shared" si="0"/>
        <v>-55936111</v>
      </c>
      <c r="G13" s="31">
        <f t="shared" si="0"/>
        <v>0</v>
      </c>
      <c r="H13" s="31">
        <f t="shared" si="0"/>
        <v>0</v>
      </c>
      <c r="I13" s="31">
        <f t="shared" si="0"/>
        <v>1348865</v>
      </c>
      <c r="J13" s="31">
        <f t="shared" si="0"/>
        <v>1348865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1348865</v>
      </c>
      <c r="X13" s="31">
        <f t="shared" si="0"/>
        <v>9476378</v>
      </c>
      <c r="Y13" s="31">
        <f t="shared" si="0"/>
        <v>-8127513</v>
      </c>
      <c r="Z13" s="32">
        <f>+IF(X13&lt;&gt;0,+(Y13/X13)*100,0)</f>
        <v>-85.76602790644273</v>
      </c>
      <c r="AA13" s="33">
        <f>SUM(AA6:AA12)</f>
        <v>-55936111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15010763</v>
      </c>
      <c r="D17" s="18"/>
      <c r="E17" s="19">
        <v>-7227400</v>
      </c>
      <c r="F17" s="20">
        <v>-7227400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-7043123</v>
      </c>
      <c r="Y17" s="24">
        <v>7043123</v>
      </c>
      <c r="Z17" s="25">
        <v>-100</v>
      </c>
      <c r="AA17" s="26">
        <v>-7227400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15010763</v>
      </c>
      <c r="D25" s="29">
        <f t="shared" ref="D25:Y25" si="1">SUM(D15:D24)</f>
        <v>0</v>
      </c>
      <c r="E25" s="35">
        <f t="shared" si="1"/>
        <v>-7227400</v>
      </c>
      <c r="F25" s="36">
        <f t="shared" si="1"/>
        <v>-7227400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-7043123</v>
      </c>
      <c r="Y25" s="36">
        <f t="shared" si="1"/>
        <v>7043123</v>
      </c>
      <c r="Z25" s="37">
        <f>+IF(X25&lt;&gt;0,+(Y25/X25)*100,0)</f>
        <v>-100</v>
      </c>
      <c r="AA25" s="38">
        <f>SUM(AA15:AA24)</f>
        <v>-7227400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-4049341</v>
      </c>
      <c r="D26" s="29">
        <f>+D13+D25</f>
        <v>0</v>
      </c>
      <c r="E26" s="30">
        <f t="shared" si="2"/>
        <v>-63163511</v>
      </c>
      <c r="F26" s="31">
        <f t="shared" si="2"/>
        <v>-63163511</v>
      </c>
      <c r="G26" s="31">
        <f t="shared" si="2"/>
        <v>0</v>
      </c>
      <c r="H26" s="31">
        <f t="shared" si="2"/>
        <v>0</v>
      </c>
      <c r="I26" s="31">
        <f t="shared" si="2"/>
        <v>1348865</v>
      </c>
      <c r="J26" s="31">
        <f t="shared" si="2"/>
        <v>1348865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1348865</v>
      </c>
      <c r="X26" s="31">
        <f t="shared" si="2"/>
        <v>2433255</v>
      </c>
      <c r="Y26" s="31">
        <f t="shared" si="2"/>
        <v>-1084390</v>
      </c>
      <c r="Z26" s="32">
        <f>+IF(X26&lt;&gt;0,+(Y26/X26)*100,0)</f>
        <v>-44.565407242561918</v>
      </c>
      <c r="AA26" s="33">
        <f>+AA13+AA25</f>
        <v>-63163511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-19524</v>
      </c>
      <c r="D31" s="18"/>
      <c r="E31" s="19">
        <v>19523</v>
      </c>
      <c r="F31" s="20">
        <v>19523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19523</v>
      </c>
      <c r="Y31" s="20">
        <v>-19523</v>
      </c>
      <c r="Z31" s="21">
        <v>-100</v>
      </c>
      <c r="AA31" s="22">
        <v>19523</v>
      </c>
    </row>
    <row r="32" spans="1:27" x14ac:dyDescent="0.25">
      <c r="A32" s="23" t="s">
        <v>59</v>
      </c>
      <c r="B32" s="17" t="s">
        <v>32</v>
      </c>
      <c r="C32" s="18">
        <v>-678454</v>
      </c>
      <c r="D32" s="18"/>
      <c r="E32" s="19">
        <v>-82060147</v>
      </c>
      <c r="F32" s="20">
        <v>-82060147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-20108296</v>
      </c>
      <c r="Y32" s="20">
        <v>20108296</v>
      </c>
      <c r="Z32" s="21">
        <v>-100</v>
      </c>
      <c r="AA32" s="22">
        <v>-82060147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10402762</v>
      </c>
      <c r="D35" s="18"/>
      <c r="E35" s="19">
        <v>-8421092</v>
      </c>
      <c r="F35" s="20">
        <v>-8421092</v>
      </c>
      <c r="G35" s="20"/>
      <c r="H35" s="20"/>
      <c r="I35" s="20">
        <v>177217</v>
      </c>
      <c r="J35" s="20">
        <v>177217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177217</v>
      </c>
      <c r="X35" s="20">
        <v>-8421092</v>
      </c>
      <c r="Y35" s="20">
        <v>8598309</v>
      </c>
      <c r="Z35" s="21">
        <v>-102.10444203673347</v>
      </c>
      <c r="AA35" s="22">
        <v>-8421092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9704784</v>
      </c>
      <c r="D37" s="29">
        <f t="shared" ref="D37:Y37" si="3">SUM(D29:D36)</f>
        <v>0</v>
      </c>
      <c r="E37" s="30">
        <f t="shared" si="3"/>
        <v>-90461716</v>
      </c>
      <c r="F37" s="31">
        <f t="shared" si="3"/>
        <v>-90461716</v>
      </c>
      <c r="G37" s="31">
        <f t="shared" si="3"/>
        <v>0</v>
      </c>
      <c r="H37" s="31">
        <f t="shared" si="3"/>
        <v>0</v>
      </c>
      <c r="I37" s="31">
        <f t="shared" si="3"/>
        <v>177217</v>
      </c>
      <c r="J37" s="31">
        <f t="shared" si="3"/>
        <v>177217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177217</v>
      </c>
      <c r="X37" s="31">
        <f t="shared" si="3"/>
        <v>-28509865</v>
      </c>
      <c r="Y37" s="31">
        <f t="shared" si="3"/>
        <v>28687082</v>
      </c>
      <c r="Z37" s="32">
        <f>+IF(X37&lt;&gt;0,+(Y37/X37)*100,0)</f>
        <v>-100.62159887463515</v>
      </c>
      <c r="AA37" s="33">
        <f>SUM(AA29:AA36)</f>
        <v>-90461716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9704784</v>
      </c>
      <c r="D44" s="29">
        <f>+D37+D43</f>
        <v>0</v>
      </c>
      <c r="E44" s="30">
        <f t="shared" si="5"/>
        <v>-90461716</v>
      </c>
      <c r="F44" s="31">
        <f t="shared" si="5"/>
        <v>-90461716</v>
      </c>
      <c r="G44" s="31">
        <f t="shared" si="5"/>
        <v>0</v>
      </c>
      <c r="H44" s="31">
        <f t="shared" si="5"/>
        <v>0</v>
      </c>
      <c r="I44" s="31">
        <f t="shared" si="5"/>
        <v>177217</v>
      </c>
      <c r="J44" s="31">
        <f t="shared" si="5"/>
        <v>177217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177217</v>
      </c>
      <c r="X44" s="31">
        <f t="shared" si="5"/>
        <v>-28509865</v>
      </c>
      <c r="Y44" s="31">
        <f t="shared" si="5"/>
        <v>28687082</v>
      </c>
      <c r="Z44" s="32">
        <f>+IF(X44&lt;&gt;0,+(Y44/X44)*100,0)</f>
        <v>-100.62159887463515</v>
      </c>
      <c r="AA44" s="33">
        <f>+AA37+AA43</f>
        <v>-90461716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-13754125</v>
      </c>
      <c r="D45" s="42">
        <f t="shared" si="6"/>
        <v>0</v>
      </c>
      <c r="E45" s="43">
        <f t="shared" si="6"/>
        <v>27298205</v>
      </c>
      <c r="F45" s="44">
        <f t="shared" si="6"/>
        <v>27298205</v>
      </c>
      <c r="G45" s="44">
        <f t="shared" si="6"/>
        <v>0</v>
      </c>
      <c r="H45" s="44">
        <f t="shared" si="6"/>
        <v>0</v>
      </c>
      <c r="I45" s="44">
        <f t="shared" si="6"/>
        <v>1171648</v>
      </c>
      <c r="J45" s="44">
        <f t="shared" si="6"/>
        <v>1171648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1171648</v>
      </c>
      <c r="X45" s="44">
        <f t="shared" si="6"/>
        <v>30943120</v>
      </c>
      <c r="Y45" s="44">
        <f t="shared" si="6"/>
        <v>-29771472</v>
      </c>
      <c r="Z45" s="45">
        <f>+IF(X45&lt;&gt;0,+(Y45/X45)*100,0)</f>
        <v>-96.213542784308757</v>
      </c>
      <c r="AA45" s="46">
        <f>+AA26-AA44</f>
        <v>27298205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-13648779</v>
      </c>
      <c r="D47" s="18"/>
      <c r="E47" s="19">
        <v>8901636</v>
      </c>
      <c r="F47" s="20">
        <v>8901636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12546551</v>
      </c>
      <c r="Y47" s="20">
        <v>-12546551</v>
      </c>
      <c r="Z47" s="47">
        <v>-100</v>
      </c>
      <c r="AA47" s="22">
        <v>8901636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-13648779</v>
      </c>
      <c r="D50" s="50">
        <f t="shared" ref="D50:Y50" si="7">SUM(D47:D49)</f>
        <v>0</v>
      </c>
      <c r="E50" s="51">
        <f t="shared" si="7"/>
        <v>8901636</v>
      </c>
      <c r="F50" s="52">
        <f t="shared" si="7"/>
        <v>8901636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12546551</v>
      </c>
      <c r="Y50" s="52">
        <f t="shared" si="7"/>
        <v>-12546551</v>
      </c>
      <c r="Z50" s="53">
        <f>+IF(X50&lt;&gt;0,+(Y50/X50)*100,0)</f>
        <v>-100</v>
      </c>
      <c r="AA50" s="54">
        <f>SUM(AA47:AA49)</f>
        <v>8901636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-12962786</v>
      </c>
      <c r="F6" s="20">
        <v>-12962786</v>
      </c>
      <c r="G6" s="20">
        <v>3256894</v>
      </c>
      <c r="H6" s="20">
        <v>515029</v>
      </c>
      <c r="I6" s="20">
        <v>366316</v>
      </c>
      <c r="J6" s="20">
        <v>4138239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4138239</v>
      </c>
      <c r="X6" s="20">
        <v>-2120842</v>
      </c>
      <c r="Y6" s="20">
        <v>6259081</v>
      </c>
      <c r="Z6" s="21">
        <v>-295.12245608112249</v>
      </c>
      <c r="AA6" s="22">
        <v>-12962786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6458980</v>
      </c>
      <c r="F7" s="20">
        <v>6458980</v>
      </c>
      <c r="G7" s="20">
        <v>6438365</v>
      </c>
      <c r="H7" s="20">
        <v>31684</v>
      </c>
      <c r="I7" s="20">
        <v>224386</v>
      </c>
      <c r="J7" s="20">
        <v>6694435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6694435</v>
      </c>
      <c r="X7" s="20">
        <v>5621587</v>
      </c>
      <c r="Y7" s="20">
        <v>1072848</v>
      </c>
      <c r="Z7" s="21">
        <v>19.084432919031581</v>
      </c>
      <c r="AA7" s="22">
        <v>6458980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-616400</v>
      </c>
      <c r="F10" s="20">
        <v>-616400</v>
      </c>
      <c r="G10" s="20">
        <v>-616400</v>
      </c>
      <c r="H10" s="20"/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-7037626</v>
      </c>
      <c r="F13" s="31">
        <f t="shared" si="0"/>
        <v>-7037626</v>
      </c>
      <c r="G13" s="31">
        <f t="shared" si="0"/>
        <v>9161439</v>
      </c>
      <c r="H13" s="31">
        <f t="shared" si="0"/>
        <v>546713</v>
      </c>
      <c r="I13" s="31">
        <f t="shared" si="0"/>
        <v>590702</v>
      </c>
      <c r="J13" s="31">
        <f t="shared" si="0"/>
        <v>10298854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10298854</v>
      </c>
      <c r="X13" s="31">
        <f t="shared" si="0"/>
        <v>2966925</v>
      </c>
      <c r="Y13" s="31">
        <f t="shared" si="0"/>
        <v>7331929</v>
      </c>
      <c r="Z13" s="32">
        <f>+IF(X13&lt;&gt;0,+(Y13/X13)*100,0)</f>
        <v>247.12215509323627</v>
      </c>
      <c r="AA13" s="33">
        <f>SUM(AA6:AA12)</f>
        <v>-7037626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1162263</v>
      </c>
      <c r="F17" s="20">
        <v>1162263</v>
      </c>
      <c r="G17" s="24">
        <v>1372933</v>
      </c>
      <c r="H17" s="24">
        <v>-4064</v>
      </c>
      <c r="I17" s="24"/>
      <c r="J17" s="20">
        <v>1368869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1368869</v>
      </c>
      <c r="X17" s="20">
        <v>1206235</v>
      </c>
      <c r="Y17" s="24">
        <v>162634</v>
      </c>
      <c r="Z17" s="25">
        <v>13.482779060464999</v>
      </c>
      <c r="AA17" s="26">
        <v>1162263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1162263</v>
      </c>
      <c r="F25" s="36">
        <f t="shared" si="1"/>
        <v>1162263</v>
      </c>
      <c r="G25" s="36">
        <f t="shared" si="1"/>
        <v>1372933</v>
      </c>
      <c r="H25" s="36">
        <f t="shared" si="1"/>
        <v>-4064</v>
      </c>
      <c r="I25" s="36">
        <f t="shared" si="1"/>
        <v>0</v>
      </c>
      <c r="J25" s="36">
        <f t="shared" si="1"/>
        <v>1368869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1368869</v>
      </c>
      <c r="X25" s="36">
        <f t="shared" si="1"/>
        <v>1206235</v>
      </c>
      <c r="Y25" s="36">
        <f t="shared" si="1"/>
        <v>162634</v>
      </c>
      <c r="Z25" s="37">
        <f>+IF(X25&lt;&gt;0,+(Y25/X25)*100,0)</f>
        <v>13.482779060464999</v>
      </c>
      <c r="AA25" s="38">
        <f>SUM(AA15:AA24)</f>
        <v>1162263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-5875363</v>
      </c>
      <c r="F26" s="31">
        <f t="shared" si="2"/>
        <v>-5875363</v>
      </c>
      <c r="G26" s="31">
        <f t="shared" si="2"/>
        <v>10534372</v>
      </c>
      <c r="H26" s="31">
        <f t="shared" si="2"/>
        <v>542649</v>
      </c>
      <c r="I26" s="31">
        <f t="shared" si="2"/>
        <v>590702</v>
      </c>
      <c r="J26" s="31">
        <f t="shared" si="2"/>
        <v>11667723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11667723</v>
      </c>
      <c r="X26" s="31">
        <f t="shared" si="2"/>
        <v>4173160</v>
      </c>
      <c r="Y26" s="31">
        <f t="shared" si="2"/>
        <v>7494563</v>
      </c>
      <c r="Z26" s="32">
        <f>+IF(X26&lt;&gt;0,+(Y26/X26)*100,0)</f>
        <v>179.58963950579417</v>
      </c>
      <c r="AA26" s="33">
        <f>+AA13+AA25</f>
        <v>-5875363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-8748</v>
      </c>
      <c r="F31" s="20">
        <v>-8748</v>
      </c>
      <c r="G31" s="20">
        <v>-8909</v>
      </c>
      <c r="H31" s="20"/>
      <c r="I31" s="20"/>
      <c r="J31" s="20">
        <v>-8909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-8909</v>
      </c>
      <c r="X31" s="20">
        <v>-8748</v>
      </c>
      <c r="Y31" s="20">
        <v>-161</v>
      </c>
      <c r="Z31" s="21">
        <v>1.8404206675811614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-346587</v>
      </c>
      <c r="F32" s="20">
        <v>-346587</v>
      </c>
      <c r="G32" s="20">
        <v>111360</v>
      </c>
      <c r="H32" s="20">
        <v>-691344</v>
      </c>
      <c r="I32" s="20"/>
      <c r="J32" s="20">
        <v>-579984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-579984</v>
      </c>
      <c r="X32" s="20">
        <v>-330875</v>
      </c>
      <c r="Y32" s="20">
        <v>-249109</v>
      </c>
      <c r="Z32" s="21">
        <v>75.287948621080474</v>
      </c>
      <c r="AA32" s="22">
        <v>-346587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525020</v>
      </c>
      <c r="F35" s="20">
        <v>525020</v>
      </c>
      <c r="G35" s="20">
        <v>784748</v>
      </c>
      <c r="H35" s="20">
        <v>-8625</v>
      </c>
      <c r="I35" s="20">
        <v>19598</v>
      </c>
      <c r="J35" s="20">
        <v>795721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795721</v>
      </c>
      <c r="X35" s="20">
        <v>525020</v>
      </c>
      <c r="Y35" s="20">
        <v>270701</v>
      </c>
      <c r="Z35" s="21">
        <v>51.560131042626942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169685</v>
      </c>
      <c r="F37" s="31">
        <f t="shared" si="3"/>
        <v>169685</v>
      </c>
      <c r="G37" s="31">
        <f t="shared" si="3"/>
        <v>887199</v>
      </c>
      <c r="H37" s="31">
        <f t="shared" si="3"/>
        <v>-699969</v>
      </c>
      <c r="I37" s="31">
        <f t="shared" si="3"/>
        <v>19598</v>
      </c>
      <c r="J37" s="31">
        <f t="shared" si="3"/>
        <v>206828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206828</v>
      </c>
      <c r="X37" s="31">
        <f t="shared" si="3"/>
        <v>185397</v>
      </c>
      <c r="Y37" s="31">
        <f t="shared" si="3"/>
        <v>21431</v>
      </c>
      <c r="Z37" s="32">
        <f>+IF(X37&lt;&gt;0,+(Y37/X37)*100,0)</f>
        <v>11.559518223056468</v>
      </c>
      <c r="AA37" s="33">
        <f>SUM(AA29:AA36)</f>
        <v>169685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169685</v>
      </c>
      <c r="F44" s="31">
        <f t="shared" si="5"/>
        <v>169685</v>
      </c>
      <c r="G44" s="31">
        <f t="shared" si="5"/>
        <v>887199</v>
      </c>
      <c r="H44" s="31">
        <f t="shared" si="5"/>
        <v>-699969</v>
      </c>
      <c r="I44" s="31">
        <f t="shared" si="5"/>
        <v>19598</v>
      </c>
      <c r="J44" s="31">
        <f t="shared" si="5"/>
        <v>206828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206828</v>
      </c>
      <c r="X44" s="31">
        <f t="shared" si="5"/>
        <v>185397</v>
      </c>
      <c r="Y44" s="31">
        <f t="shared" si="5"/>
        <v>21431</v>
      </c>
      <c r="Z44" s="32">
        <f>+IF(X44&lt;&gt;0,+(Y44/X44)*100,0)</f>
        <v>11.559518223056468</v>
      </c>
      <c r="AA44" s="33">
        <f>+AA37+AA43</f>
        <v>169685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-6045048</v>
      </c>
      <c r="F45" s="44">
        <f t="shared" si="6"/>
        <v>-6045048</v>
      </c>
      <c r="G45" s="44">
        <f t="shared" si="6"/>
        <v>9647173</v>
      </c>
      <c r="H45" s="44">
        <f t="shared" si="6"/>
        <v>1242618</v>
      </c>
      <c r="I45" s="44">
        <f t="shared" si="6"/>
        <v>571104</v>
      </c>
      <c r="J45" s="44">
        <f t="shared" si="6"/>
        <v>11460895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11460895</v>
      </c>
      <c r="X45" s="44">
        <f t="shared" si="6"/>
        <v>3987763</v>
      </c>
      <c r="Y45" s="44">
        <f t="shared" si="6"/>
        <v>7473132</v>
      </c>
      <c r="Z45" s="45">
        <f>+IF(X45&lt;&gt;0,+(Y45/X45)*100,0)</f>
        <v>187.40160837040716</v>
      </c>
      <c r="AA45" s="46">
        <f>+AA26-AA44</f>
        <v>-6045048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-74455879</v>
      </c>
      <c r="F47" s="20">
        <v>-74455879</v>
      </c>
      <c r="G47" s="20">
        <v>-74344745</v>
      </c>
      <c r="H47" s="20">
        <v>-2612265</v>
      </c>
      <c r="I47" s="20">
        <v>-851247</v>
      </c>
      <c r="J47" s="20">
        <v>-77808257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-77808257</v>
      </c>
      <c r="X47" s="20">
        <v>-64423069</v>
      </c>
      <c r="Y47" s="20">
        <v>-13385188</v>
      </c>
      <c r="Z47" s="47">
        <v>20.777010794068193</v>
      </c>
      <c r="AA47" s="22">
        <v>-74455879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-74455879</v>
      </c>
      <c r="F50" s="52">
        <f t="shared" si="7"/>
        <v>-74455879</v>
      </c>
      <c r="G50" s="52">
        <f t="shared" si="7"/>
        <v>-74344745</v>
      </c>
      <c r="H50" s="52">
        <f t="shared" si="7"/>
        <v>-2612265</v>
      </c>
      <c r="I50" s="52">
        <f t="shared" si="7"/>
        <v>-851247</v>
      </c>
      <c r="J50" s="52">
        <f t="shared" si="7"/>
        <v>-77808257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-77808257</v>
      </c>
      <c r="X50" s="52">
        <f t="shared" si="7"/>
        <v>-64423069</v>
      </c>
      <c r="Y50" s="52">
        <f t="shared" si="7"/>
        <v>-13385188</v>
      </c>
      <c r="Z50" s="53">
        <f>+IF(X50&lt;&gt;0,+(Y50/X50)*100,0)</f>
        <v>20.777010794068193</v>
      </c>
      <c r="AA50" s="54">
        <f>SUM(AA47:AA49)</f>
        <v>-74455879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-7901611</v>
      </c>
      <c r="F6" s="20">
        <v>-7901611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-1975404</v>
      </c>
      <c r="Y6" s="20">
        <v>1975404</v>
      </c>
      <c r="Z6" s="21">
        <v>-100</v>
      </c>
      <c r="AA6" s="22">
        <v>-7901611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17054567</v>
      </c>
      <c r="F7" s="20">
        <v>17054567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4263642</v>
      </c>
      <c r="Y7" s="20">
        <v>-4263642</v>
      </c>
      <c r="Z7" s="21">
        <v>-100</v>
      </c>
      <c r="AA7" s="22">
        <v>17054567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-150000</v>
      </c>
      <c r="F8" s="20">
        <v>-150000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-37500</v>
      </c>
      <c r="Y8" s="20">
        <v>37500</v>
      </c>
      <c r="Z8" s="21">
        <v>-100</v>
      </c>
      <c r="AA8" s="22">
        <v>-150000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497100</v>
      </c>
      <c r="F11" s="20">
        <v>497100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124275</v>
      </c>
      <c r="Y11" s="24">
        <v>-124275</v>
      </c>
      <c r="Z11" s="25">
        <v>-100</v>
      </c>
      <c r="AA11" s="26">
        <v>497100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9500056</v>
      </c>
      <c r="F13" s="31">
        <f t="shared" si="0"/>
        <v>9500056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2375013</v>
      </c>
      <c r="Y13" s="31">
        <f t="shared" si="0"/>
        <v>-2375013</v>
      </c>
      <c r="Z13" s="32">
        <f>+IF(X13&lt;&gt;0,+(Y13/X13)*100,0)</f>
        <v>-100</v>
      </c>
      <c r="AA13" s="33">
        <f>SUM(AA6:AA12)</f>
        <v>9500056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-189069</v>
      </c>
      <c r="Y17" s="24">
        <v>189069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-189069</v>
      </c>
      <c r="Y25" s="36">
        <f t="shared" si="1"/>
        <v>189069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8743778</v>
      </c>
      <c r="F26" s="31">
        <f t="shared" si="2"/>
        <v>8743778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2185944</v>
      </c>
      <c r="Y26" s="31">
        <f t="shared" si="2"/>
        <v>-2185944</v>
      </c>
      <c r="Z26" s="32">
        <f>+IF(X26&lt;&gt;0,+(Y26/X26)*100,0)</f>
        <v>-100</v>
      </c>
      <c r="AA26" s="33">
        <f>+AA13+AA25</f>
        <v>8743778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8743778</v>
      </c>
      <c r="F45" s="44">
        <f t="shared" si="6"/>
        <v>8743778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2185944</v>
      </c>
      <c r="Y45" s="44">
        <f t="shared" si="6"/>
        <v>-2185944</v>
      </c>
      <c r="Z45" s="45">
        <f>+IF(X45&lt;&gt;0,+(Y45/X45)*100,0)</f>
        <v>-100</v>
      </c>
      <c r="AA45" s="46">
        <f>+AA26-AA44</f>
        <v>8743778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715000</v>
      </c>
      <c r="D33" s="18"/>
      <c r="E33" s="19"/>
      <c r="F33" s="20"/>
      <c r="G33" s="20">
        <v>715000</v>
      </c>
      <c r="H33" s="20"/>
      <c r="I33" s="20"/>
      <c r="J33" s="20">
        <v>715000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715000</v>
      </c>
      <c r="H37" s="31">
        <f t="shared" si="3"/>
        <v>0</v>
      </c>
      <c r="I37" s="31">
        <f t="shared" si="3"/>
        <v>0</v>
      </c>
      <c r="J37" s="31">
        <f t="shared" si="3"/>
        <v>715000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715000</v>
      </c>
      <c r="H44" s="31">
        <f t="shared" si="5"/>
        <v>0</v>
      </c>
      <c r="I44" s="31">
        <f t="shared" si="5"/>
        <v>0</v>
      </c>
      <c r="J44" s="31">
        <f t="shared" si="5"/>
        <v>715000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-715000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-715000</v>
      </c>
      <c r="H45" s="44">
        <f t="shared" si="6"/>
        <v>0</v>
      </c>
      <c r="I45" s="44">
        <f t="shared" si="6"/>
        <v>0</v>
      </c>
      <c r="J45" s="44">
        <f t="shared" si="6"/>
        <v>-715000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-715000</v>
      </c>
      <c r="X45" s="44">
        <f t="shared" si="6"/>
        <v>0</v>
      </c>
      <c r="Y45" s="44">
        <f t="shared" si="6"/>
        <v>-715000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-3476745</v>
      </c>
      <c r="Y6" s="20">
        <v>3476745</v>
      </c>
      <c r="Z6" s="21">
        <v>-100</v>
      </c>
      <c r="AA6" s="22">
        <v>-13906981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34751854</v>
      </c>
      <c r="F10" s="20">
        <v>34751854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8687964</v>
      </c>
      <c r="Y10" s="20">
        <v>-8687964</v>
      </c>
      <c r="Z10" s="21">
        <v>-100</v>
      </c>
      <c r="AA10" s="22">
        <v>34751854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1813954</v>
      </c>
      <c r="F11" s="20">
        <v>1813954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453489</v>
      </c>
      <c r="Y11" s="24">
        <v>-453489</v>
      </c>
      <c r="Z11" s="25">
        <v>-100</v>
      </c>
      <c r="AA11" s="26">
        <v>1813954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22658827</v>
      </c>
      <c r="F13" s="31">
        <f t="shared" si="0"/>
        <v>22658827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5664708</v>
      </c>
      <c r="Y13" s="31">
        <f t="shared" si="0"/>
        <v>-5664708</v>
      </c>
      <c r="Z13" s="32">
        <f>+IF(X13&lt;&gt;0,+(Y13/X13)*100,0)</f>
        <v>-100</v>
      </c>
      <c r="AA13" s="33">
        <f>SUM(AA6:AA12)</f>
        <v>22658827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4088427240</v>
      </c>
      <c r="D17" s="18"/>
      <c r="E17" s="19">
        <v>12093027</v>
      </c>
      <c r="F17" s="20">
        <v>12093027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3023256</v>
      </c>
      <c r="Y17" s="24">
        <v>-3023256</v>
      </c>
      <c r="Z17" s="25">
        <v>-100</v>
      </c>
      <c r="AA17" s="26">
        <v>12093027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4088427240</v>
      </c>
      <c r="D25" s="29">
        <f t="shared" ref="D25:Y25" si="1">SUM(D15:D24)</f>
        <v>0</v>
      </c>
      <c r="E25" s="35">
        <f t="shared" si="1"/>
        <v>12093027</v>
      </c>
      <c r="F25" s="36">
        <f t="shared" si="1"/>
        <v>12093027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3023256</v>
      </c>
      <c r="Y25" s="36">
        <f t="shared" si="1"/>
        <v>-3023256</v>
      </c>
      <c r="Z25" s="37">
        <f>+IF(X25&lt;&gt;0,+(Y25/X25)*100,0)</f>
        <v>-100</v>
      </c>
      <c r="AA25" s="38">
        <f>SUM(AA15:AA24)</f>
        <v>12093027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4088427240</v>
      </c>
      <c r="D26" s="29">
        <f>+D13+D25</f>
        <v>0</v>
      </c>
      <c r="E26" s="30">
        <f t="shared" si="2"/>
        <v>34751854</v>
      </c>
      <c r="F26" s="31">
        <f t="shared" si="2"/>
        <v>34751854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8687964</v>
      </c>
      <c r="Y26" s="31">
        <f t="shared" si="2"/>
        <v>-8687964</v>
      </c>
      <c r="Z26" s="32">
        <f>+IF(X26&lt;&gt;0,+(Y26/X26)*100,0)</f>
        <v>-100</v>
      </c>
      <c r="AA26" s="33">
        <f>+AA13+AA25</f>
        <v>34751854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4088427240</v>
      </c>
      <c r="D45" s="42">
        <f t="shared" si="6"/>
        <v>0</v>
      </c>
      <c r="E45" s="43">
        <f t="shared" si="6"/>
        <v>34751854</v>
      </c>
      <c r="F45" s="44">
        <f t="shared" si="6"/>
        <v>34751854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8687964</v>
      </c>
      <c r="Y45" s="44">
        <f t="shared" si="6"/>
        <v>-8687964</v>
      </c>
      <c r="Z45" s="45">
        <f>+IF(X45&lt;&gt;0,+(Y45/X45)*100,0)</f>
        <v>-100</v>
      </c>
      <c r="AA45" s="46">
        <f>+AA26-AA44</f>
        <v>34751854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34751854</v>
      </c>
      <c r="F47" s="20">
        <v>34751854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8687964</v>
      </c>
      <c r="Y47" s="20">
        <v>-8687964</v>
      </c>
      <c r="Z47" s="47">
        <v>-100</v>
      </c>
      <c r="AA47" s="22">
        <v>34751854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34751854</v>
      </c>
      <c r="F50" s="52">
        <f t="shared" si="7"/>
        <v>34751854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8687964</v>
      </c>
      <c r="Y50" s="52">
        <f t="shared" si="7"/>
        <v>-8687964</v>
      </c>
      <c r="Z50" s="53">
        <f>+IF(X50&lt;&gt;0,+(Y50/X50)*100,0)</f>
        <v>-100</v>
      </c>
      <c r="AA50" s="54">
        <f>SUM(AA47:AA49)</f>
        <v>34751854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635531006</v>
      </c>
      <c r="D7" s="18"/>
      <c r="E7" s="19">
        <v>165540786</v>
      </c>
      <c r="F7" s="20">
        <v>165540786</v>
      </c>
      <c r="G7" s="20">
        <v>1104230938</v>
      </c>
      <c r="H7" s="20">
        <v>-51613596</v>
      </c>
      <c r="I7" s="20">
        <v>22659277</v>
      </c>
      <c r="J7" s="20">
        <v>1075276619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1075276619</v>
      </c>
      <c r="X7" s="20">
        <v>41385207</v>
      </c>
      <c r="Y7" s="20">
        <v>1033891412</v>
      </c>
      <c r="Z7" s="21">
        <v>2498.2149104630553</v>
      </c>
      <c r="AA7" s="22">
        <v>165540786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635531006</v>
      </c>
      <c r="D13" s="29">
        <f>SUM(D6:D12)</f>
        <v>0</v>
      </c>
      <c r="E13" s="30">
        <f t="shared" si="0"/>
        <v>165540786</v>
      </c>
      <c r="F13" s="31">
        <f t="shared" si="0"/>
        <v>165540786</v>
      </c>
      <c r="G13" s="31">
        <f t="shared" si="0"/>
        <v>1104230938</v>
      </c>
      <c r="H13" s="31">
        <f t="shared" si="0"/>
        <v>-51613596</v>
      </c>
      <c r="I13" s="31">
        <f t="shared" si="0"/>
        <v>22659277</v>
      </c>
      <c r="J13" s="31">
        <f t="shared" si="0"/>
        <v>1075276619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1075276619</v>
      </c>
      <c r="X13" s="31">
        <f t="shared" si="0"/>
        <v>41385207</v>
      </c>
      <c r="Y13" s="31">
        <f t="shared" si="0"/>
        <v>1033891412</v>
      </c>
      <c r="Z13" s="32">
        <f>+IF(X13&lt;&gt;0,+(Y13/X13)*100,0)</f>
        <v>2498.2149104630553</v>
      </c>
      <c r="AA13" s="33">
        <f>SUM(AA6:AA12)</f>
        <v>165540786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5429174</v>
      </c>
      <c r="D17" s="18"/>
      <c r="E17" s="19">
        <v>78977091</v>
      </c>
      <c r="F17" s="20">
        <v>78977091</v>
      </c>
      <c r="G17" s="24">
        <v>96338225</v>
      </c>
      <c r="H17" s="24">
        <v>-90909052</v>
      </c>
      <c r="I17" s="24"/>
      <c r="J17" s="20">
        <v>5429173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5429173</v>
      </c>
      <c r="X17" s="20">
        <v>19744278</v>
      </c>
      <c r="Y17" s="24">
        <v>-14315105</v>
      </c>
      <c r="Z17" s="25">
        <v>-72.502549852671237</v>
      </c>
      <c r="AA17" s="26">
        <v>78977091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5429174</v>
      </c>
      <c r="D25" s="29">
        <f t="shared" ref="D25:Y25" si="1">SUM(D15:D24)</f>
        <v>0</v>
      </c>
      <c r="E25" s="35">
        <f t="shared" si="1"/>
        <v>78977091</v>
      </c>
      <c r="F25" s="36">
        <f t="shared" si="1"/>
        <v>78977091</v>
      </c>
      <c r="G25" s="36">
        <f t="shared" si="1"/>
        <v>96338225</v>
      </c>
      <c r="H25" s="36">
        <f t="shared" si="1"/>
        <v>-90909052</v>
      </c>
      <c r="I25" s="36">
        <f t="shared" si="1"/>
        <v>0</v>
      </c>
      <c r="J25" s="36">
        <f t="shared" si="1"/>
        <v>5429173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5429173</v>
      </c>
      <c r="X25" s="36">
        <f t="shared" si="1"/>
        <v>19744278</v>
      </c>
      <c r="Y25" s="36">
        <f t="shared" si="1"/>
        <v>-14315105</v>
      </c>
      <c r="Z25" s="37">
        <f>+IF(X25&lt;&gt;0,+(Y25/X25)*100,0)</f>
        <v>-72.502549852671237</v>
      </c>
      <c r="AA25" s="38">
        <f>SUM(AA15:AA24)</f>
        <v>78977091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640960180</v>
      </c>
      <c r="D26" s="29">
        <f>+D13+D25</f>
        <v>0</v>
      </c>
      <c r="E26" s="30">
        <f t="shared" si="2"/>
        <v>244517877</v>
      </c>
      <c r="F26" s="31">
        <f t="shared" si="2"/>
        <v>244517877</v>
      </c>
      <c r="G26" s="31">
        <f t="shared" si="2"/>
        <v>1200569163</v>
      </c>
      <c r="H26" s="31">
        <f t="shared" si="2"/>
        <v>-142522648</v>
      </c>
      <c r="I26" s="31">
        <f t="shared" si="2"/>
        <v>22659277</v>
      </c>
      <c r="J26" s="31">
        <f t="shared" si="2"/>
        <v>1080705792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1080705792</v>
      </c>
      <c r="X26" s="31">
        <f t="shared" si="2"/>
        <v>61129485</v>
      </c>
      <c r="Y26" s="31">
        <f t="shared" si="2"/>
        <v>1019576307</v>
      </c>
      <c r="Z26" s="32">
        <f>+IF(X26&lt;&gt;0,+(Y26/X26)*100,0)</f>
        <v>1667.8961175609445</v>
      </c>
      <c r="AA26" s="33">
        <f>+AA13+AA25</f>
        <v>244517877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-106193060</v>
      </c>
      <c r="D33" s="18"/>
      <c r="E33" s="19"/>
      <c r="F33" s="20"/>
      <c r="G33" s="20">
        <v>-106193061</v>
      </c>
      <c r="H33" s="20"/>
      <c r="I33" s="20"/>
      <c r="J33" s="20">
        <v>-106193061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-106193061</v>
      </c>
      <c r="X33" s="20"/>
      <c r="Y33" s="20">
        <v>-106193061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167578694</v>
      </c>
      <c r="D34" s="18"/>
      <c r="E34" s="19">
        <v>148960305</v>
      </c>
      <c r="F34" s="20">
        <v>148960305</v>
      </c>
      <c r="G34" s="20">
        <v>163293915</v>
      </c>
      <c r="H34" s="20">
        <v>4284779</v>
      </c>
      <c r="I34" s="20"/>
      <c r="J34" s="20">
        <v>167578694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167578694</v>
      </c>
      <c r="X34" s="20">
        <v>37240074</v>
      </c>
      <c r="Y34" s="20">
        <v>130338620</v>
      </c>
      <c r="Z34" s="21">
        <v>349.99559882722036</v>
      </c>
      <c r="AA34" s="22">
        <v>148960305</v>
      </c>
    </row>
    <row r="35" spans="1:27" x14ac:dyDescent="0.25">
      <c r="A35" s="23" t="s">
        <v>39</v>
      </c>
      <c r="B35" s="17" t="s">
        <v>32</v>
      </c>
      <c r="C35" s="18">
        <v>96163374</v>
      </c>
      <c r="D35" s="18"/>
      <c r="E35" s="19"/>
      <c r="F35" s="20"/>
      <c r="G35" s="20">
        <v>97801458</v>
      </c>
      <c r="H35" s="20">
        <v>1530801</v>
      </c>
      <c r="I35" s="20">
        <v>1731349</v>
      </c>
      <c r="J35" s="20">
        <v>101063608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101063608</v>
      </c>
      <c r="X35" s="20"/>
      <c r="Y35" s="20">
        <v>101063608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157549008</v>
      </c>
      <c r="D37" s="29">
        <f t="shared" ref="D37:Y37" si="3">SUM(D29:D36)</f>
        <v>0</v>
      </c>
      <c r="E37" s="30">
        <f t="shared" si="3"/>
        <v>148960305</v>
      </c>
      <c r="F37" s="31">
        <f t="shared" si="3"/>
        <v>148960305</v>
      </c>
      <c r="G37" s="31">
        <f t="shared" si="3"/>
        <v>154902312</v>
      </c>
      <c r="H37" s="31">
        <f t="shared" si="3"/>
        <v>5815580</v>
      </c>
      <c r="I37" s="31">
        <f t="shared" si="3"/>
        <v>1731349</v>
      </c>
      <c r="J37" s="31">
        <f t="shared" si="3"/>
        <v>162449241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162449241</v>
      </c>
      <c r="X37" s="31">
        <f t="shared" si="3"/>
        <v>37240074</v>
      </c>
      <c r="Y37" s="31">
        <f t="shared" si="3"/>
        <v>125209167</v>
      </c>
      <c r="Z37" s="32">
        <f>+IF(X37&lt;&gt;0,+(Y37/X37)*100,0)</f>
        <v>336.22158484432657</v>
      </c>
      <c r="AA37" s="33">
        <f>SUM(AA29:AA36)</f>
        <v>148960305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157549008</v>
      </c>
      <c r="D44" s="29">
        <f>+D37+D43</f>
        <v>0</v>
      </c>
      <c r="E44" s="30">
        <f t="shared" si="5"/>
        <v>148960305</v>
      </c>
      <c r="F44" s="31">
        <f t="shared" si="5"/>
        <v>148960305</v>
      </c>
      <c r="G44" s="31">
        <f t="shared" si="5"/>
        <v>154902312</v>
      </c>
      <c r="H44" s="31">
        <f t="shared" si="5"/>
        <v>5815580</v>
      </c>
      <c r="I44" s="31">
        <f t="shared" si="5"/>
        <v>1731349</v>
      </c>
      <c r="J44" s="31">
        <f t="shared" si="5"/>
        <v>162449241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162449241</v>
      </c>
      <c r="X44" s="31">
        <f t="shared" si="5"/>
        <v>37240074</v>
      </c>
      <c r="Y44" s="31">
        <f t="shared" si="5"/>
        <v>125209167</v>
      </c>
      <c r="Z44" s="32">
        <f>+IF(X44&lt;&gt;0,+(Y44/X44)*100,0)</f>
        <v>336.22158484432657</v>
      </c>
      <c r="AA44" s="33">
        <f>+AA37+AA43</f>
        <v>148960305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483411172</v>
      </c>
      <c r="D45" s="42">
        <f t="shared" si="6"/>
        <v>0</v>
      </c>
      <c r="E45" s="43">
        <f t="shared" si="6"/>
        <v>95557572</v>
      </c>
      <c r="F45" s="44">
        <f t="shared" si="6"/>
        <v>95557572</v>
      </c>
      <c r="G45" s="44">
        <f t="shared" si="6"/>
        <v>1045666851</v>
      </c>
      <c r="H45" s="44">
        <f t="shared" si="6"/>
        <v>-148338228</v>
      </c>
      <c r="I45" s="44">
        <f t="shared" si="6"/>
        <v>20927928</v>
      </c>
      <c r="J45" s="44">
        <f t="shared" si="6"/>
        <v>918256551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918256551</v>
      </c>
      <c r="X45" s="44">
        <f t="shared" si="6"/>
        <v>23889411</v>
      </c>
      <c r="Y45" s="44">
        <f t="shared" si="6"/>
        <v>894367140</v>
      </c>
      <c r="Z45" s="45">
        <f>+IF(X45&lt;&gt;0,+(Y45/X45)*100,0)</f>
        <v>3743.7806231388458</v>
      </c>
      <c r="AA45" s="46">
        <f>+AA26-AA44</f>
        <v>95557572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367533573</v>
      </c>
      <c r="D47" s="18"/>
      <c r="E47" s="19"/>
      <c r="F47" s="20"/>
      <c r="G47" s="20">
        <v>386626988</v>
      </c>
      <c r="H47" s="20">
        <v>-79376884</v>
      </c>
      <c r="I47" s="20">
        <v>21550917</v>
      </c>
      <c r="J47" s="20">
        <v>328801021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328801021</v>
      </c>
      <c r="X47" s="20"/>
      <c r="Y47" s="20">
        <v>328801021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367533573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386626988</v>
      </c>
      <c r="H50" s="52">
        <f t="shared" si="7"/>
        <v>-79376884</v>
      </c>
      <c r="I50" s="52">
        <f t="shared" si="7"/>
        <v>21550917</v>
      </c>
      <c r="J50" s="52">
        <f t="shared" si="7"/>
        <v>328801021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328801021</v>
      </c>
      <c r="X50" s="52">
        <f t="shared" si="7"/>
        <v>0</v>
      </c>
      <c r="Y50" s="52">
        <f t="shared" si="7"/>
        <v>328801021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17865580</v>
      </c>
      <c r="H7" s="20">
        <v>16528730</v>
      </c>
      <c r="I7" s="20">
        <v>3022232</v>
      </c>
      <c r="J7" s="20">
        <v>37416542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37416542</v>
      </c>
      <c r="X7" s="20"/>
      <c r="Y7" s="20">
        <v>37416542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17865580</v>
      </c>
      <c r="H13" s="31">
        <f t="shared" si="0"/>
        <v>16528730</v>
      </c>
      <c r="I13" s="31">
        <f t="shared" si="0"/>
        <v>3022232</v>
      </c>
      <c r="J13" s="31">
        <f t="shared" si="0"/>
        <v>37416542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37416542</v>
      </c>
      <c r="X13" s="31">
        <f t="shared" si="0"/>
        <v>0</v>
      </c>
      <c r="Y13" s="31">
        <f t="shared" si="0"/>
        <v>37416542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868401</v>
      </c>
      <c r="H17" s="24"/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868401</v>
      </c>
      <c r="H25" s="36">
        <f t="shared" si="1"/>
        <v>0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18733981</v>
      </c>
      <c r="H26" s="31">
        <f t="shared" si="2"/>
        <v>16528730</v>
      </c>
      <c r="I26" s="31">
        <f t="shared" si="2"/>
        <v>3022232</v>
      </c>
      <c r="J26" s="31">
        <f t="shared" si="2"/>
        <v>38284943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38284943</v>
      </c>
      <c r="X26" s="31">
        <f t="shared" si="2"/>
        <v>0</v>
      </c>
      <c r="Y26" s="31">
        <f t="shared" si="2"/>
        <v>38284943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11950211</v>
      </c>
      <c r="H35" s="20">
        <v>216172</v>
      </c>
      <c r="I35" s="20">
        <v>213216</v>
      </c>
      <c r="J35" s="20">
        <v>12379599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12379599</v>
      </c>
      <c r="X35" s="20"/>
      <c r="Y35" s="20">
        <v>12379599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75932118</v>
      </c>
      <c r="H37" s="31">
        <f t="shared" si="3"/>
        <v>216172</v>
      </c>
      <c r="I37" s="31">
        <f t="shared" si="3"/>
        <v>213216</v>
      </c>
      <c r="J37" s="31">
        <f t="shared" si="3"/>
        <v>76361506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76361506</v>
      </c>
      <c r="X37" s="31">
        <f t="shared" si="3"/>
        <v>0</v>
      </c>
      <c r="Y37" s="31">
        <f t="shared" si="3"/>
        <v>76361506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>
        <v>16579685</v>
      </c>
      <c r="H40" s="20"/>
      <c r="I40" s="20"/>
      <c r="J40" s="20">
        <v>16579685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16579685</v>
      </c>
      <c r="X40" s="20"/>
      <c r="Y40" s="20">
        <v>16579685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16579685</v>
      </c>
      <c r="H43" s="36">
        <f t="shared" si="4"/>
        <v>0</v>
      </c>
      <c r="I43" s="36">
        <f t="shared" si="4"/>
        <v>0</v>
      </c>
      <c r="J43" s="36">
        <f t="shared" si="4"/>
        <v>16579685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16579685</v>
      </c>
      <c r="X43" s="36">
        <f t="shared" si="4"/>
        <v>0</v>
      </c>
      <c r="Y43" s="36">
        <f t="shared" si="4"/>
        <v>16579685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92511803</v>
      </c>
      <c r="H44" s="31">
        <f t="shared" si="5"/>
        <v>216172</v>
      </c>
      <c r="I44" s="31">
        <f t="shared" si="5"/>
        <v>213216</v>
      </c>
      <c r="J44" s="31">
        <f t="shared" si="5"/>
        <v>92941191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92941191</v>
      </c>
      <c r="X44" s="31">
        <f t="shared" si="5"/>
        <v>0</v>
      </c>
      <c r="Y44" s="31">
        <f t="shared" si="5"/>
        <v>92941191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-73777822</v>
      </c>
      <c r="H45" s="44">
        <f t="shared" si="6"/>
        <v>16312558</v>
      </c>
      <c r="I45" s="44">
        <f t="shared" si="6"/>
        <v>2809016</v>
      </c>
      <c r="J45" s="44">
        <f t="shared" si="6"/>
        <v>-54656248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-54656248</v>
      </c>
      <c r="X45" s="44">
        <f t="shared" si="6"/>
        <v>0</v>
      </c>
      <c r="Y45" s="44">
        <f t="shared" si="6"/>
        <v>-54656248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30898692</v>
      </c>
      <c r="F47" s="20">
        <v>30898692</v>
      </c>
      <c r="G47" s="20">
        <v>122552316</v>
      </c>
      <c r="H47" s="20">
        <v>7790673</v>
      </c>
      <c r="I47" s="20">
        <v>2171673</v>
      </c>
      <c r="J47" s="20">
        <v>132514662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132514662</v>
      </c>
      <c r="X47" s="20">
        <v>7724673</v>
      </c>
      <c r="Y47" s="20">
        <v>124789989</v>
      </c>
      <c r="Z47" s="47">
        <v>1615.4727714687726</v>
      </c>
      <c r="AA47" s="22">
        <v>30898692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30898692</v>
      </c>
      <c r="F50" s="52">
        <f t="shared" si="7"/>
        <v>30898692</v>
      </c>
      <c r="G50" s="52">
        <f t="shared" si="7"/>
        <v>122552316</v>
      </c>
      <c r="H50" s="52">
        <f t="shared" si="7"/>
        <v>7790673</v>
      </c>
      <c r="I50" s="52">
        <f t="shared" si="7"/>
        <v>2171673</v>
      </c>
      <c r="J50" s="52">
        <f t="shared" si="7"/>
        <v>132514662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132514662</v>
      </c>
      <c r="X50" s="52">
        <f t="shared" si="7"/>
        <v>7724673</v>
      </c>
      <c r="Y50" s="52">
        <f t="shared" si="7"/>
        <v>124789989</v>
      </c>
      <c r="Z50" s="53">
        <f>+IF(X50&lt;&gt;0,+(Y50/X50)*100,0)</f>
        <v>1615.4727714687726</v>
      </c>
      <c r="AA50" s="54">
        <f>SUM(AA47:AA49)</f>
        <v>30898692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-16291353</v>
      </c>
      <c r="D6" s="18"/>
      <c r="E6" s="19">
        <v>13420562</v>
      </c>
      <c r="F6" s="20">
        <v>13420562</v>
      </c>
      <c r="G6" s="20">
        <v>1545830</v>
      </c>
      <c r="H6" s="20">
        <v>3226508</v>
      </c>
      <c r="I6" s="20">
        <v>2559467</v>
      </c>
      <c r="J6" s="20">
        <v>7331805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7331805</v>
      </c>
      <c r="X6" s="20">
        <v>12759280</v>
      </c>
      <c r="Y6" s="20">
        <v>-5427475</v>
      </c>
      <c r="Z6" s="21">
        <v>-42.537470766375534</v>
      </c>
      <c r="AA6" s="22">
        <v>13420562</v>
      </c>
    </row>
    <row r="7" spans="1:27" x14ac:dyDescent="0.25">
      <c r="A7" s="23" t="s">
        <v>35</v>
      </c>
      <c r="B7" s="17" t="s">
        <v>32</v>
      </c>
      <c r="C7" s="18">
        <v>-239477083</v>
      </c>
      <c r="D7" s="18"/>
      <c r="E7" s="19">
        <v>-171731509</v>
      </c>
      <c r="F7" s="20">
        <v>-171731509</v>
      </c>
      <c r="G7" s="20">
        <v>-306471621</v>
      </c>
      <c r="H7" s="20">
        <v>3658017</v>
      </c>
      <c r="I7" s="20">
        <v>3530385</v>
      </c>
      <c r="J7" s="20">
        <v>-299283219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-299283219</v>
      </c>
      <c r="X7" s="20">
        <v>-173018316</v>
      </c>
      <c r="Y7" s="20">
        <v>-126264903</v>
      </c>
      <c r="Z7" s="21">
        <v>72.97776670072318</v>
      </c>
      <c r="AA7" s="22">
        <v>-171731509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-255768436</v>
      </c>
      <c r="D13" s="29">
        <f>SUM(D6:D12)</f>
        <v>0</v>
      </c>
      <c r="E13" s="30">
        <f t="shared" si="0"/>
        <v>-158310947</v>
      </c>
      <c r="F13" s="31">
        <f t="shared" si="0"/>
        <v>-158310947</v>
      </c>
      <c r="G13" s="31">
        <f t="shared" si="0"/>
        <v>-304925791</v>
      </c>
      <c r="H13" s="31">
        <f t="shared" si="0"/>
        <v>6884525</v>
      </c>
      <c r="I13" s="31">
        <f t="shared" si="0"/>
        <v>6089852</v>
      </c>
      <c r="J13" s="31">
        <f t="shared" si="0"/>
        <v>-291951414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-291951414</v>
      </c>
      <c r="X13" s="31">
        <f t="shared" si="0"/>
        <v>-160259036</v>
      </c>
      <c r="Y13" s="31">
        <f t="shared" si="0"/>
        <v>-131692378</v>
      </c>
      <c r="Z13" s="32">
        <f>+IF(X13&lt;&gt;0,+(Y13/X13)*100,0)</f>
        <v>82.174697469164855</v>
      </c>
      <c r="AA13" s="33">
        <f>SUM(AA6:AA12)</f>
        <v>-158310947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42175375</v>
      </c>
      <c r="D17" s="18"/>
      <c r="E17" s="19">
        <v>48773020</v>
      </c>
      <c r="F17" s="20">
        <v>48773020</v>
      </c>
      <c r="G17" s="24">
        <v>40605667</v>
      </c>
      <c r="H17" s="24">
        <v>1569708</v>
      </c>
      <c r="I17" s="24"/>
      <c r="J17" s="20">
        <v>42175375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42175375</v>
      </c>
      <c r="X17" s="20">
        <v>48773020</v>
      </c>
      <c r="Y17" s="24">
        <v>-6597645</v>
      </c>
      <c r="Z17" s="25">
        <v>-13.527243135651638</v>
      </c>
      <c r="AA17" s="26">
        <v>48773020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42175375</v>
      </c>
      <c r="D25" s="29">
        <f t="shared" ref="D25:Y25" si="1">SUM(D15:D24)</f>
        <v>0</v>
      </c>
      <c r="E25" s="35">
        <f t="shared" si="1"/>
        <v>48773020</v>
      </c>
      <c r="F25" s="36">
        <f t="shared" si="1"/>
        <v>48773020</v>
      </c>
      <c r="G25" s="36">
        <f t="shared" si="1"/>
        <v>40605667</v>
      </c>
      <c r="H25" s="36">
        <f t="shared" si="1"/>
        <v>1569708</v>
      </c>
      <c r="I25" s="36">
        <f t="shared" si="1"/>
        <v>0</v>
      </c>
      <c r="J25" s="36">
        <f t="shared" si="1"/>
        <v>42175375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42175375</v>
      </c>
      <c r="X25" s="36">
        <f t="shared" si="1"/>
        <v>48773020</v>
      </c>
      <c r="Y25" s="36">
        <f t="shared" si="1"/>
        <v>-6597645</v>
      </c>
      <c r="Z25" s="37">
        <f>+IF(X25&lt;&gt;0,+(Y25/X25)*100,0)</f>
        <v>-13.527243135651638</v>
      </c>
      <c r="AA25" s="38">
        <f>SUM(AA15:AA24)</f>
        <v>48773020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-213593061</v>
      </c>
      <c r="D26" s="29">
        <f>+D13+D25</f>
        <v>0</v>
      </c>
      <c r="E26" s="30">
        <f t="shared" si="2"/>
        <v>-109537927</v>
      </c>
      <c r="F26" s="31">
        <f t="shared" si="2"/>
        <v>-109537927</v>
      </c>
      <c r="G26" s="31">
        <f t="shared" si="2"/>
        <v>-264320124</v>
      </c>
      <c r="H26" s="31">
        <f t="shared" si="2"/>
        <v>8454233</v>
      </c>
      <c r="I26" s="31">
        <f t="shared" si="2"/>
        <v>6089852</v>
      </c>
      <c r="J26" s="31">
        <f t="shared" si="2"/>
        <v>-249776039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-249776039</v>
      </c>
      <c r="X26" s="31">
        <f t="shared" si="2"/>
        <v>-111486016</v>
      </c>
      <c r="Y26" s="31">
        <f t="shared" si="2"/>
        <v>-138290023</v>
      </c>
      <c r="Z26" s="32">
        <f>+IF(X26&lt;&gt;0,+(Y26/X26)*100,0)</f>
        <v>124.04248349855824</v>
      </c>
      <c r="AA26" s="33">
        <f>+AA13+AA25</f>
        <v>-109537927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-259227</v>
      </c>
      <c r="J32" s="20">
        <v>-259227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-259227</v>
      </c>
      <c r="X32" s="20"/>
      <c r="Y32" s="20">
        <v>-259227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-259227</v>
      </c>
      <c r="J37" s="31">
        <f t="shared" si="3"/>
        <v>-259227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-259227</v>
      </c>
      <c r="X37" s="31">
        <f t="shared" si="3"/>
        <v>0</v>
      </c>
      <c r="Y37" s="31">
        <f t="shared" si="3"/>
        <v>-259227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-259227</v>
      </c>
      <c r="J44" s="31">
        <f t="shared" si="5"/>
        <v>-259227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-259227</v>
      </c>
      <c r="X44" s="31">
        <f t="shared" si="5"/>
        <v>0</v>
      </c>
      <c r="Y44" s="31">
        <f t="shared" si="5"/>
        <v>-259227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-213593061</v>
      </c>
      <c r="D45" s="42">
        <f t="shared" si="6"/>
        <v>0</v>
      </c>
      <c r="E45" s="43">
        <f t="shared" si="6"/>
        <v>-109537927</v>
      </c>
      <c r="F45" s="44">
        <f t="shared" si="6"/>
        <v>-109537927</v>
      </c>
      <c r="G45" s="44">
        <f t="shared" si="6"/>
        <v>-264320124</v>
      </c>
      <c r="H45" s="44">
        <f t="shared" si="6"/>
        <v>8454233</v>
      </c>
      <c r="I45" s="44">
        <f t="shared" si="6"/>
        <v>6349079</v>
      </c>
      <c r="J45" s="44">
        <f t="shared" si="6"/>
        <v>-249516812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-249516812</v>
      </c>
      <c r="X45" s="44">
        <f t="shared" si="6"/>
        <v>-111486016</v>
      </c>
      <c r="Y45" s="44">
        <f t="shared" si="6"/>
        <v>-138030796</v>
      </c>
      <c r="Z45" s="45">
        <f>+IF(X45&lt;&gt;0,+(Y45/X45)*100,0)</f>
        <v>123.80996375366038</v>
      </c>
      <c r="AA45" s="46">
        <f>+AA26-AA44</f>
        <v>-109537927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15136306</v>
      </c>
      <c r="F47" s="20">
        <v>15136306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13188217</v>
      </c>
      <c r="Y47" s="20">
        <v>-13188217</v>
      </c>
      <c r="Z47" s="47">
        <v>-100</v>
      </c>
      <c r="AA47" s="22">
        <v>15136306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15136306</v>
      </c>
      <c r="F50" s="52">
        <f t="shared" si="7"/>
        <v>15136306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13188217</v>
      </c>
      <c r="Y50" s="52">
        <f t="shared" si="7"/>
        <v>-13188217</v>
      </c>
      <c r="Z50" s="53">
        <f>+IF(X50&lt;&gt;0,+(Y50/X50)*100,0)</f>
        <v>-100</v>
      </c>
      <c r="AA50" s="54">
        <f>SUM(AA47:AA49)</f>
        <v>15136306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-31674739</v>
      </c>
      <c r="D7" s="18"/>
      <c r="E7" s="19">
        <v>374100113</v>
      </c>
      <c r="F7" s="20">
        <v>-401869401</v>
      </c>
      <c r="G7" s="20">
        <v>50002953</v>
      </c>
      <c r="H7" s="20">
        <v>20884372</v>
      </c>
      <c r="I7" s="20">
        <v>22886780</v>
      </c>
      <c r="J7" s="20">
        <v>93774105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93774105</v>
      </c>
      <c r="X7" s="20">
        <v>85590871</v>
      </c>
      <c r="Y7" s="20">
        <v>8183234</v>
      </c>
      <c r="Z7" s="21">
        <v>9.5608724439782833</v>
      </c>
      <c r="AA7" s="22">
        <v>-401869401</v>
      </c>
    </row>
    <row r="8" spans="1:27" x14ac:dyDescent="0.25">
      <c r="A8" s="23" t="s">
        <v>36</v>
      </c>
      <c r="B8" s="17" t="s">
        <v>32</v>
      </c>
      <c r="C8" s="18">
        <v>-1092</v>
      </c>
      <c r="D8" s="18"/>
      <c r="E8" s="19"/>
      <c r="F8" s="20"/>
      <c r="G8" s="20">
        <v>-3516658</v>
      </c>
      <c r="H8" s="20">
        <v>-3515824</v>
      </c>
      <c r="I8" s="20">
        <v>-3469804</v>
      </c>
      <c r="J8" s="20">
        <v>-10502286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-10502286</v>
      </c>
      <c r="X8" s="20"/>
      <c r="Y8" s="20">
        <v>-10502286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4499249</v>
      </c>
      <c r="D10" s="18"/>
      <c r="E10" s="19">
        <v>29515576</v>
      </c>
      <c r="F10" s="20">
        <v>29515576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28244571</v>
      </c>
      <c r="Y10" s="20">
        <v>-28244571</v>
      </c>
      <c r="Z10" s="21">
        <v>-100</v>
      </c>
      <c r="AA10" s="22">
        <v>29515576</v>
      </c>
    </row>
    <row r="11" spans="1:27" x14ac:dyDescent="0.25">
      <c r="A11" s="23" t="s">
        <v>39</v>
      </c>
      <c r="B11" s="17" t="s">
        <v>32</v>
      </c>
      <c r="C11" s="18">
        <v>-6718992</v>
      </c>
      <c r="D11" s="18"/>
      <c r="E11" s="19"/>
      <c r="F11" s="20"/>
      <c r="G11" s="24">
        <v>-13801608</v>
      </c>
      <c r="H11" s="24">
        <v>-2132615</v>
      </c>
      <c r="I11" s="24">
        <v>131121</v>
      </c>
      <c r="J11" s="20">
        <v>-15803102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-15803102</v>
      </c>
      <c r="X11" s="20"/>
      <c r="Y11" s="24">
        <v>-15803102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-21507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-33917081</v>
      </c>
      <c r="D13" s="29">
        <f>SUM(D6:D12)</f>
        <v>0</v>
      </c>
      <c r="E13" s="30">
        <f t="shared" si="0"/>
        <v>403615689</v>
      </c>
      <c r="F13" s="31">
        <f t="shared" si="0"/>
        <v>-372353825</v>
      </c>
      <c r="G13" s="31">
        <f t="shared" si="0"/>
        <v>32684687</v>
      </c>
      <c r="H13" s="31">
        <f t="shared" si="0"/>
        <v>15235933</v>
      </c>
      <c r="I13" s="31">
        <f t="shared" si="0"/>
        <v>19548097</v>
      </c>
      <c r="J13" s="31">
        <f t="shared" si="0"/>
        <v>67468717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67468717</v>
      </c>
      <c r="X13" s="31">
        <f t="shared" si="0"/>
        <v>113835442</v>
      </c>
      <c r="Y13" s="31">
        <f t="shared" si="0"/>
        <v>-46366725</v>
      </c>
      <c r="Z13" s="32">
        <f>+IF(X13&lt;&gt;0,+(Y13/X13)*100,0)</f>
        <v>-40.731361152003956</v>
      </c>
      <c r="AA13" s="33">
        <f>SUM(AA6:AA12)</f>
        <v>-372353825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2130029748</v>
      </c>
      <c r="D17" s="18"/>
      <c r="E17" s="19">
        <v>-29555401</v>
      </c>
      <c r="F17" s="20">
        <v>-21484332</v>
      </c>
      <c r="G17" s="24">
        <v>-7975698</v>
      </c>
      <c r="H17" s="24">
        <v>-5224331</v>
      </c>
      <c r="I17" s="24">
        <v>-5384089</v>
      </c>
      <c r="J17" s="20">
        <v>-18584118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-18584118</v>
      </c>
      <c r="X17" s="20">
        <v>12168667</v>
      </c>
      <c r="Y17" s="24">
        <v>-30752785</v>
      </c>
      <c r="Z17" s="25">
        <v>-252.72106632550631</v>
      </c>
      <c r="AA17" s="26">
        <v>-21484332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2130030088</v>
      </c>
      <c r="D25" s="29">
        <f t="shared" ref="D25:Y25" si="1">SUM(D15:D24)</f>
        <v>0</v>
      </c>
      <c r="E25" s="35">
        <f t="shared" si="1"/>
        <v>-29555401</v>
      </c>
      <c r="F25" s="36">
        <f t="shared" si="1"/>
        <v>-21484332</v>
      </c>
      <c r="G25" s="36">
        <f t="shared" si="1"/>
        <v>-7975698</v>
      </c>
      <c r="H25" s="36">
        <f t="shared" si="1"/>
        <v>-5224331</v>
      </c>
      <c r="I25" s="36">
        <f t="shared" si="1"/>
        <v>-5384089</v>
      </c>
      <c r="J25" s="36">
        <f t="shared" si="1"/>
        <v>-18584118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-18584118</v>
      </c>
      <c r="X25" s="36">
        <f t="shared" si="1"/>
        <v>12168667</v>
      </c>
      <c r="Y25" s="36">
        <f t="shared" si="1"/>
        <v>-30752785</v>
      </c>
      <c r="Z25" s="37">
        <f>+IF(X25&lt;&gt;0,+(Y25/X25)*100,0)</f>
        <v>-252.72106632550631</v>
      </c>
      <c r="AA25" s="38">
        <f>SUM(AA15:AA24)</f>
        <v>-21484332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2096113007</v>
      </c>
      <c r="D26" s="29">
        <f>+D13+D25</f>
        <v>0</v>
      </c>
      <c r="E26" s="30">
        <f t="shared" si="2"/>
        <v>374060288</v>
      </c>
      <c r="F26" s="31">
        <f t="shared" si="2"/>
        <v>-393838157</v>
      </c>
      <c r="G26" s="31">
        <f t="shared" si="2"/>
        <v>24708989</v>
      </c>
      <c r="H26" s="31">
        <f t="shared" si="2"/>
        <v>10011602</v>
      </c>
      <c r="I26" s="31">
        <f t="shared" si="2"/>
        <v>14164008</v>
      </c>
      <c r="J26" s="31">
        <f t="shared" si="2"/>
        <v>48884599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48884599</v>
      </c>
      <c r="X26" s="31">
        <f t="shared" si="2"/>
        <v>126004109</v>
      </c>
      <c r="Y26" s="31">
        <f t="shared" si="2"/>
        <v>-77119510</v>
      </c>
      <c r="Z26" s="32">
        <f>+IF(X26&lt;&gt;0,+(Y26/X26)*100,0)</f>
        <v>-61.203964388177212</v>
      </c>
      <c r="AA26" s="33">
        <f>+AA13+AA25</f>
        <v>-393838157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299904</v>
      </c>
      <c r="D31" s="18"/>
      <c r="E31" s="19">
        <v>331670</v>
      </c>
      <c r="F31" s="20">
        <v>331670</v>
      </c>
      <c r="G31" s="20"/>
      <c r="H31" s="20"/>
      <c r="I31" s="20">
        <v>4298</v>
      </c>
      <c r="J31" s="20">
        <v>4298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4298</v>
      </c>
      <c r="X31" s="20">
        <v>317387</v>
      </c>
      <c r="Y31" s="20">
        <v>-313089</v>
      </c>
      <c r="Z31" s="21">
        <v>-98.645817251494222</v>
      </c>
      <c r="AA31" s="22">
        <v>331670</v>
      </c>
    </row>
    <row r="32" spans="1:27" x14ac:dyDescent="0.25">
      <c r="A32" s="23" t="s">
        <v>59</v>
      </c>
      <c r="B32" s="17" t="s">
        <v>32</v>
      </c>
      <c r="C32" s="18">
        <v>89706192</v>
      </c>
      <c r="D32" s="18"/>
      <c r="E32" s="19"/>
      <c r="F32" s="20"/>
      <c r="G32" s="20">
        <v>-340631490</v>
      </c>
      <c r="H32" s="20">
        <v>17539605</v>
      </c>
      <c r="I32" s="20">
        <v>21922201</v>
      </c>
      <c r="J32" s="20">
        <v>-301169684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-301169684</v>
      </c>
      <c r="X32" s="20"/>
      <c r="Y32" s="20">
        <v>-301169684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-19492260</v>
      </c>
      <c r="D33" s="18"/>
      <c r="E33" s="19"/>
      <c r="F33" s="20"/>
      <c r="G33" s="20">
        <v>-460</v>
      </c>
      <c r="H33" s="20">
        <v>460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7046121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-24966867</v>
      </c>
      <c r="D35" s="18"/>
      <c r="E35" s="19"/>
      <c r="F35" s="20"/>
      <c r="G35" s="20">
        <v>11409373</v>
      </c>
      <c r="H35" s="20">
        <v>8458844</v>
      </c>
      <c r="I35" s="20">
        <v>9089967</v>
      </c>
      <c r="J35" s="20">
        <v>28958184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28958184</v>
      </c>
      <c r="X35" s="20"/>
      <c r="Y35" s="20">
        <v>28958184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52593090</v>
      </c>
      <c r="D37" s="29">
        <f t="shared" ref="D37:Y37" si="3">SUM(D29:D36)</f>
        <v>0</v>
      </c>
      <c r="E37" s="30">
        <f t="shared" si="3"/>
        <v>331670</v>
      </c>
      <c r="F37" s="31">
        <f t="shared" si="3"/>
        <v>331670</v>
      </c>
      <c r="G37" s="31">
        <f t="shared" si="3"/>
        <v>-329222577</v>
      </c>
      <c r="H37" s="31">
        <f t="shared" si="3"/>
        <v>25998909</v>
      </c>
      <c r="I37" s="31">
        <f t="shared" si="3"/>
        <v>31016466</v>
      </c>
      <c r="J37" s="31">
        <f t="shared" si="3"/>
        <v>-272207202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-272207202</v>
      </c>
      <c r="X37" s="31">
        <f t="shared" si="3"/>
        <v>317387</v>
      </c>
      <c r="Y37" s="31">
        <f t="shared" si="3"/>
        <v>-272524589</v>
      </c>
      <c r="Z37" s="32">
        <f>+IF(X37&lt;&gt;0,+(Y37/X37)*100,0)</f>
        <v>-85865.076074319353</v>
      </c>
      <c r="AA37" s="33">
        <f>SUM(AA29:AA36)</f>
        <v>331670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-84166935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23720230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-60446705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-7853615</v>
      </c>
      <c r="D44" s="29">
        <f>+D37+D43</f>
        <v>0</v>
      </c>
      <c r="E44" s="30">
        <f t="shared" si="5"/>
        <v>331670</v>
      </c>
      <c r="F44" s="31">
        <f t="shared" si="5"/>
        <v>331670</v>
      </c>
      <c r="G44" s="31">
        <f t="shared" si="5"/>
        <v>-329222577</v>
      </c>
      <c r="H44" s="31">
        <f t="shared" si="5"/>
        <v>25998909</v>
      </c>
      <c r="I44" s="31">
        <f t="shared" si="5"/>
        <v>31016466</v>
      </c>
      <c r="J44" s="31">
        <f t="shared" si="5"/>
        <v>-272207202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-272207202</v>
      </c>
      <c r="X44" s="31">
        <f t="shared" si="5"/>
        <v>317387</v>
      </c>
      <c r="Y44" s="31">
        <f t="shared" si="5"/>
        <v>-272524589</v>
      </c>
      <c r="Z44" s="32">
        <f>+IF(X44&lt;&gt;0,+(Y44/X44)*100,0)</f>
        <v>-85865.076074319353</v>
      </c>
      <c r="AA44" s="33">
        <f>+AA37+AA43</f>
        <v>331670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2103966622</v>
      </c>
      <c r="D45" s="42">
        <f t="shared" si="6"/>
        <v>0</v>
      </c>
      <c r="E45" s="43">
        <f t="shared" si="6"/>
        <v>373728618</v>
      </c>
      <c r="F45" s="44">
        <f t="shared" si="6"/>
        <v>-394169827</v>
      </c>
      <c r="G45" s="44">
        <f t="shared" si="6"/>
        <v>353931566</v>
      </c>
      <c r="H45" s="44">
        <f t="shared" si="6"/>
        <v>-15987307</v>
      </c>
      <c r="I45" s="44">
        <f t="shared" si="6"/>
        <v>-16852458</v>
      </c>
      <c r="J45" s="44">
        <f t="shared" si="6"/>
        <v>321091801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321091801</v>
      </c>
      <c r="X45" s="44">
        <f t="shared" si="6"/>
        <v>125686722</v>
      </c>
      <c r="Y45" s="44">
        <f t="shared" si="6"/>
        <v>195405079</v>
      </c>
      <c r="Z45" s="45">
        <f>+IF(X45&lt;&gt;0,+(Y45/X45)*100,0)</f>
        <v>155.46994614116835</v>
      </c>
      <c r="AA45" s="46">
        <f>+AA26-AA44</f>
        <v>-394169827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-6272718</v>
      </c>
      <c r="D47" s="18"/>
      <c r="E47" s="19">
        <v>-137447197</v>
      </c>
      <c r="F47" s="20">
        <v>-137447197</v>
      </c>
      <c r="G47" s="20">
        <v>2</v>
      </c>
      <c r="H47" s="20">
        <v>-2140009</v>
      </c>
      <c r="I47" s="20">
        <v>-692621</v>
      </c>
      <c r="J47" s="20">
        <v>-2832628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-2832628</v>
      </c>
      <c r="X47" s="20">
        <v>-1861806</v>
      </c>
      <c r="Y47" s="20">
        <v>-970822</v>
      </c>
      <c r="Z47" s="47">
        <v>52.14410094284797</v>
      </c>
      <c r="AA47" s="22">
        <v>-137447197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-6272718</v>
      </c>
      <c r="D50" s="50">
        <f t="shared" ref="D50:Y50" si="7">SUM(D47:D49)</f>
        <v>0</v>
      </c>
      <c r="E50" s="51">
        <f t="shared" si="7"/>
        <v>-137447197</v>
      </c>
      <c r="F50" s="52">
        <f t="shared" si="7"/>
        <v>-137447197</v>
      </c>
      <c r="G50" s="52">
        <f t="shared" si="7"/>
        <v>2</v>
      </c>
      <c r="H50" s="52">
        <f t="shared" si="7"/>
        <v>-2140009</v>
      </c>
      <c r="I50" s="52">
        <f t="shared" si="7"/>
        <v>-692621</v>
      </c>
      <c r="J50" s="52">
        <f t="shared" si="7"/>
        <v>-2832628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-2832628</v>
      </c>
      <c r="X50" s="52">
        <f t="shared" si="7"/>
        <v>-1861806</v>
      </c>
      <c r="Y50" s="52">
        <f t="shared" si="7"/>
        <v>-970822</v>
      </c>
      <c r="Z50" s="53">
        <f>+IF(X50&lt;&gt;0,+(Y50/X50)*100,0)</f>
        <v>52.14410094284797</v>
      </c>
      <c r="AA50" s="54">
        <f>SUM(AA47:AA49)</f>
        <v>-137447197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8452235</v>
      </c>
      <c r="D6" s="18"/>
      <c r="E6" s="19">
        <v>26992457</v>
      </c>
      <c r="F6" s="20">
        <v>26992457</v>
      </c>
      <c r="G6" s="20">
        <v>1990487</v>
      </c>
      <c r="H6" s="20">
        <v>-1317995</v>
      </c>
      <c r="I6" s="20">
        <v>2185130</v>
      </c>
      <c r="J6" s="20">
        <v>2857622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2857622</v>
      </c>
      <c r="X6" s="20">
        <v>3691551</v>
      </c>
      <c r="Y6" s="20">
        <v>-833929</v>
      </c>
      <c r="Z6" s="21">
        <v>-22.5902066638115</v>
      </c>
      <c r="AA6" s="22">
        <v>26992457</v>
      </c>
    </row>
    <row r="7" spans="1:27" x14ac:dyDescent="0.25">
      <c r="A7" s="23" t="s">
        <v>35</v>
      </c>
      <c r="B7" s="17" t="s">
        <v>32</v>
      </c>
      <c r="C7" s="18">
        <v>17810395</v>
      </c>
      <c r="D7" s="18"/>
      <c r="E7" s="19">
        <v>10067792</v>
      </c>
      <c r="F7" s="20">
        <v>10067792</v>
      </c>
      <c r="G7" s="20">
        <v>19805850</v>
      </c>
      <c r="H7" s="20">
        <v>2043086</v>
      </c>
      <c r="I7" s="20">
        <v>2217684</v>
      </c>
      <c r="J7" s="20">
        <v>24066620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24066620</v>
      </c>
      <c r="X7" s="20">
        <v>2348427</v>
      </c>
      <c r="Y7" s="20">
        <v>21718193</v>
      </c>
      <c r="Z7" s="21">
        <v>924.79744952685348</v>
      </c>
      <c r="AA7" s="22">
        <v>10067792</v>
      </c>
    </row>
    <row r="8" spans="1:27" x14ac:dyDescent="0.25">
      <c r="A8" s="23" t="s">
        <v>36</v>
      </c>
      <c r="B8" s="17" t="s">
        <v>32</v>
      </c>
      <c r="C8" s="18">
        <v>992</v>
      </c>
      <c r="D8" s="18"/>
      <c r="E8" s="19"/>
      <c r="F8" s="20"/>
      <c r="G8" s="20">
        <v>4690</v>
      </c>
      <c r="H8" s="20">
        <v>450</v>
      </c>
      <c r="I8" s="20">
        <v>8211</v>
      </c>
      <c r="J8" s="20">
        <v>13351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13351</v>
      </c>
      <c r="X8" s="20"/>
      <c r="Y8" s="20">
        <v>13351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26263622</v>
      </c>
      <c r="D13" s="29">
        <f>SUM(D6:D12)</f>
        <v>0</v>
      </c>
      <c r="E13" s="30">
        <f t="shared" si="0"/>
        <v>37060249</v>
      </c>
      <c r="F13" s="31">
        <f t="shared" si="0"/>
        <v>37060249</v>
      </c>
      <c r="G13" s="31">
        <f t="shared" si="0"/>
        <v>21801027</v>
      </c>
      <c r="H13" s="31">
        <f t="shared" si="0"/>
        <v>725541</v>
      </c>
      <c r="I13" s="31">
        <f t="shared" si="0"/>
        <v>4411025</v>
      </c>
      <c r="J13" s="31">
        <f t="shared" si="0"/>
        <v>26937593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26937593</v>
      </c>
      <c r="X13" s="31">
        <f t="shared" si="0"/>
        <v>6039978</v>
      </c>
      <c r="Y13" s="31">
        <f t="shared" si="0"/>
        <v>20897615</v>
      </c>
      <c r="Z13" s="32">
        <f>+IF(X13&lt;&gt;0,+(Y13/X13)*100,0)</f>
        <v>345.98826353341019</v>
      </c>
      <c r="AA13" s="33">
        <f>SUM(AA6:AA12)</f>
        <v>37060249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11980871</v>
      </c>
      <c r="D17" s="18"/>
      <c r="E17" s="19">
        <v>4112612</v>
      </c>
      <c r="F17" s="20">
        <v>4112612</v>
      </c>
      <c r="G17" s="24">
        <v>3014283</v>
      </c>
      <c r="H17" s="24"/>
      <c r="I17" s="24"/>
      <c r="J17" s="20">
        <v>3014283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3014283</v>
      </c>
      <c r="X17" s="20">
        <v>4053944</v>
      </c>
      <c r="Y17" s="24">
        <v>-1039661</v>
      </c>
      <c r="Z17" s="25">
        <v>-25.645667527721152</v>
      </c>
      <c r="AA17" s="26">
        <v>4112612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11980871</v>
      </c>
      <c r="D25" s="29">
        <f t="shared" ref="D25:Y25" si="1">SUM(D15:D24)</f>
        <v>0</v>
      </c>
      <c r="E25" s="35">
        <f t="shared" si="1"/>
        <v>4112612</v>
      </c>
      <c r="F25" s="36">
        <f t="shared" si="1"/>
        <v>4112612</v>
      </c>
      <c r="G25" s="36">
        <f t="shared" si="1"/>
        <v>3014283</v>
      </c>
      <c r="H25" s="36">
        <f t="shared" si="1"/>
        <v>0</v>
      </c>
      <c r="I25" s="36">
        <f t="shared" si="1"/>
        <v>0</v>
      </c>
      <c r="J25" s="36">
        <f t="shared" si="1"/>
        <v>3014283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3014283</v>
      </c>
      <c r="X25" s="36">
        <f t="shared" si="1"/>
        <v>4053944</v>
      </c>
      <c r="Y25" s="36">
        <f t="shared" si="1"/>
        <v>-1039661</v>
      </c>
      <c r="Z25" s="37">
        <f>+IF(X25&lt;&gt;0,+(Y25/X25)*100,0)</f>
        <v>-25.645667527721152</v>
      </c>
      <c r="AA25" s="38">
        <f>SUM(AA15:AA24)</f>
        <v>4112612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38244493</v>
      </c>
      <c r="D26" s="29">
        <f>+D13+D25</f>
        <v>0</v>
      </c>
      <c r="E26" s="30">
        <f t="shared" si="2"/>
        <v>41172861</v>
      </c>
      <c r="F26" s="31">
        <f t="shared" si="2"/>
        <v>41172861</v>
      </c>
      <c r="G26" s="31">
        <f t="shared" si="2"/>
        <v>24815310</v>
      </c>
      <c r="H26" s="31">
        <f t="shared" si="2"/>
        <v>725541</v>
      </c>
      <c r="I26" s="31">
        <f t="shared" si="2"/>
        <v>4411025</v>
      </c>
      <c r="J26" s="31">
        <f t="shared" si="2"/>
        <v>29951876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29951876</v>
      </c>
      <c r="X26" s="31">
        <f t="shared" si="2"/>
        <v>10093922</v>
      </c>
      <c r="Y26" s="31">
        <f t="shared" si="2"/>
        <v>19857954</v>
      </c>
      <c r="Z26" s="32">
        <f>+IF(X26&lt;&gt;0,+(Y26/X26)*100,0)</f>
        <v>196.73179562909243</v>
      </c>
      <c r="AA26" s="33">
        <f>+AA13+AA25</f>
        <v>41172861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1460</v>
      </c>
      <c r="F32" s="20">
        <v>1460</v>
      </c>
      <c r="G32" s="20">
        <v>3331586</v>
      </c>
      <c r="H32" s="20">
        <v>-3478947</v>
      </c>
      <c r="I32" s="20">
        <v>117322</v>
      </c>
      <c r="J32" s="20">
        <v>-30039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-30039</v>
      </c>
      <c r="X32" s="20">
        <v>366</v>
      </c>
      <c r="Y32" s="20">
        <v>-30405</v>
      </c>
      <c r="Z32" s="21">
        <v>-8307.377049180328</v>
      </c>
      <c r="AA32" s="22">
        <v>1460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</v>
      </c>
      <c r="F33" s="20">
        <v>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24999</v>
      </c>
      <c r="Y33" s="20">
        <v>-24999</v>
      </c>
      <c r="Z33" s="21">
        <v>-100</v>
      </c>
      <c r="AA33" s="22">
        <v>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301460</v>
      </c>
      <c r="F37" s="31">
        <f t="shared" si="3"/>
        <v>301460</v>
      </c>
      <c r="G37" s="31">
        <f t="shared" si="3"/>
        <v>3331586</v>
      </c>
      <c r="H37" s="31">
        <f t="shared" si="3"/>
        <v>-3478947</v>
      </c>
      <c r="I37" s="31">
        <f t="shared" si="3"/>
        <v>117322</v>
      </c>
      <c r="J37" s="31">
        <f t="shared" si="3"/>
        <v>-30039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-30039</v>
      </c>
      <c r="X37" s="31">
        <f t="shared" si="3"/>
        <v>25365</v>
      </c>
      <c r="Y37" s="31">
        <f t="shared" si="3"/>
        <v>-55404</v>
      </c>
      <c r="Z37" s="32">
        <f>+IF(X37&lt;&gt;0,+(Y37/X37)*100,0)</f>
        <v>-218.42696629213486</v>
      </c>
      <c r="AA37" s="33">
        <f>SUM(AA29:AA36)</f>
        <v>301460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301460</v>
      </c>
      <c r="F44" s="31">
        <f t="shared" si="5"/>
        <v>301460</v>
      </c>
      <c r="G44" s="31">
        <f t="shared" si="5"/>
        <v>3331586</v>
      </c>
      <c r="H44" s="31">
        <f t="shared" si="5"/>
        <v>-3478947</v>
      </c>
      <c r="I44" s="31">
        <f t="shared" si="5"/>
        <v>117322</v>
      </c>
      <c r="J44" s="31">
        <f t="shared" si="5"/>
        <v>-30039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-30039</v>
      </c>
      <c r="X44" s="31">
        <f t="shared" si="5"/>
        <v>25365</v>
      </c>
      <c r="Y44" s="31">
        <f t="shared" si="5"/>
        <v>-55404</v>
      </c>
      <c r="Z44" s="32">
        <f>+IF(X44&lt;&gt;0,+(Y44/X44)*100,0)</f>
        <v>-218.42696629213486</v>
      </c>
      <c r="AA44" s="33">
        <f>+AA37+AA43</f>
        <v>301460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38244493</v>
      </c>
      <c r="D45" s="42">
        <f t="shared" si="6"/>
        <v>0</v>
      </c>
      <c r="E45" s="43">
        <f t="shared" si="6"/>
        <v>40871401</v>
      </c>
      <c r="F45" s="44">
        <f t="shared" si="6"/>
        <v>40871401</v>
      </c>
      <c r="G45" s="44">
        <f t="shared" si="6"/>
        <v>21483724</v>
      </c>
      <c r="H45" s="44">
        <f t="shared" si="6"/>
        <v>4204488</v>
      </c>
      <c r="I45" s="44">
        <f t="shared" si="6"/>
        <v>4293703</v>
      </c>
      <c r="J45" s="44">
        <f t="shared" si="6"/>
        <v>29981915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29981915</v>
      </c>
      <c r="X45" s="44">
        <f t="shared" si="6"/>
        <v>10068557</v>
      </c>
      <c r="Y45" s="44">
        <f t="shared" si="6"/>
        <v>19913358</v>
      </c>
      <c r="Z45" s="45">
        <f>+IF(X45&lt;&gt;0,+(Y45/X45)*100,0)</f>
        <v>197.77767558946132</v>
      </c>
      <c r="AA45" s="46">
        <f>+AA26-AA44</f>
        <v>40871401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40793176</v>
      </c>
      <c r="F47" s="20">
        <v>40793176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10049000</v>
      </c>
      <c r="Y47" s="20">
        <v>-10049000</v>
      </c>
      <c r="Z47" s="47">
        <v>-100</v>
      </c>
      <c r="AA47" s="22">
        <v>40793176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40793176</v>
      </c>
      <c r="F50" s="52">
        <f t="shared" si="7"/>
        <v>40793176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10049000</v>
      </c>
      <c r="Y50" s="52">
        <f t="shared" si="7"/>
        <v>-10049000</v>
      </c>
      <c r="Z50" s="53">
        <f>+IF(X50&lt;&gt;0,+(Y50/X50)*100,0)</f>
        <v>-100</v>
      </c>
      <c r="AA50" s="54">
        <f>SUM(AA47:AA49)</f>
        <v>40793176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9261854</v>
      </c>
      <c r="D6" s="18"/>
      <c r="E6" s="19">
        <v>-17782888</v>
      </c>
      <c r="F6" s="20">
        <v>-17782888</v>
      </c>
      <c r="G6" s="20">
        <v>5290010</v>
      </c>
      <c r="H6" s="20">
        <v>809516</v>
      </c>
      <c r="I6" s="20">
        <v>907386</v>
      </c>
      <c r="J6" s="20">
        <v>7006912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7006912</v>
      </c>
      <c r="X6" s="20">
        <v>-4445706</v>
      </c>
      <c r="Y6" s="20">
        <v>11452618</v>
      </c>
      <c r="Z6" s="21">
        <v>-257.61078217947835</v>
      </c>
      <c r="AA6" s="22">
        <v>-17782888</v>
      </c>
    </row>
    <row r="7" spans="1:27" x14ac:dyDescent="0.25">
      <c r="A7" s="23" t="s">
        <v>35</v>
      </c>
      <c r="B7" s="17" t="s">
        <v>32</v>
      </c>
      <c r="C7" s="18">
        <v>3169958</v>
      </c>
      <c r="D7" s="18"/>
      <c r="E7" s="19">
        <v>1882020</v>
      </c>
      <c r="F7" s="20">
        <v>1882020</v>
      </c>
      <c r="G7" s="20">
        <v>430213</v>
      </c>
      <c r="H7" s="20">
        <v>314136</v>
      </c>
      <c r="I7" s="20">
        <v>400863</v>
      </c>
      <c r="J7" s="20">
        <v>1145212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1145212</v>
      </c>
      <c r="X7" s="20">
        <v>470520</v>
      </c>
      <c r="Y7" s="20">
        <v>674692</v>
      </c>
      <c r="Z7" s="21">
        <v>143.3928419620845</v>
      </c>
      <c r="AA7" s="22">
        <v>1882020</v>
      </c>
    </row>
    <row r="8" spans="1:27" x14ac:dyDescent="0.25">
      <c r="A8" s="23" t="s">
        <v>36</v>
      </c>
      <c r="B8" s="17" t="s">
        <v>32</v>
      </c>
      <c r="C8" s="18">
        <v>8715</v>
      </c>
      <c r="D8" s="18"/>
      <c r="E8" s="19"/>
      <c r="F8" s="20"/>
      <c r="G8" s="20">
        <v>94818</v>
      </c>
      <c r="H8" s="20">
        <v>-86103</v>
      </c>
      <c r="I8" s="20"/>
      <c r="J8" s="20">
        <v>8715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8715</v>
      </c>
      <c r="X8" s="20"/>
      <c r="Y8" s="20">
        <v>8715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12440527</v>
      </c>
      <c r="D13" s="29">
        <f>SUM(D6:D12)</f>
        <v>0</v>
      </c>
      <c r="E13" s="30">
        <f t="shared" si="0"/>
        <v>-15900868</v>
      </c>
      <c r="F13" s="31">
        <f t="shared" si="0"/>
        <v>-15900868</v>
      </c>
      <c r="G13" s="31">
        <f t="shared" si="0"/>
        <v>5815041</v>
      </c>
      <c r="H13" s="31">
        <f t="shared" si="0"/>
        <v>1037549</v>
      </c>
      <c r="I13" s="31">
        <f t="shared" si="0"/>
        <v>1308249</v>
      </c>
      <c r="J13" s="31">
        <f t="shared" si="0"/>
        <v>8160839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8160839</v>
      </c>
      <c r="X13" s="31">
        <f t="shared" si="0"/>
        <v>-3975186</v>
      </c>
      <c r="Y13" s="31">
        <f t="shared" si="0"/>
        <v>12136025</v>
      </c>
      <c r="Z13" s="32">
        <f>+IF(X13&lt;&gt;0,+(Y13/X13)*100,0)</f>
        <v>-305.29451955204109</v>
      </c>
      <c r="AA13" s="33">
        <f>SUM(AA6:AA12)</f>
        <v>-15900868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14407793</v>
      </c>
      <c r="D17" s="18"/>
      <c r="E17" s="19">
        <v>16695332</v>
      </c>
      <c r="F17" s="20">
        <v>16695332</v>
      </c>
      <c r="G17" s="24">
        <v>11379818</v>
      </c>
      <c r="H17" s="24">
        <v>-17333</v>
      </c>
      <c r="I17" s="24">
        <v>-17333</v>
      </c>
      <c r="J17" s="20">
        <v>11345152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11345152</v>
      </c>
      <c r="X17" s="20">
        <v>8417164</v>
      </c>
      <c r="Y17" s="24">
        <v>2927988</v>
      </c>
      <c r="Z17" s="25">
        <v>34.785920768562903</v>
      </c>
      <c r="AA17" s="26">
        <v>16695332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14407793</v>
      </c>
      <c r="D25" s="29">
        <f t="shared" ref="D25:Y25" si="1">SUM(D15:D24)</f>
        <v>0</v>
      </c>
      <c r="E25" s="35">
        <f t="shared" si="1"/>
        <v>16695332</v>
      </c>
      <c r="F25" s="36">
        <f t="shared" si="1"/>
        <v>16695332</v>
      </c>
      <c r="G25" s="36">
        <f t="shared" si="1"/>
        <v>11379818</v>
      </c>
      <c r="H25" s="36">
        <f t="shared" si="1"/>
        <v>-17333</v>
      </c>
      <c r="I25" s="36">
        <f t="shared" si="1"/>
        <v>-17333</v>
      </c>
      <c r="J25" s="36">
        <f t="shared" si="1"/>
        <v>11345152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11345152</v>
      </c>
      <c r="X25" s="36">
        <f t="shared" si="1"/>
        <v>8417164</v>
      </c>
      <c r="Y25" s="36">
        <f t="shared" si="1"/>
        <v>2927988</v>
      </c>
      <c r="Z25" s="37">
        <f>+IF(X25&lt;&gt;0,+(Y25/X25)*100,0)</f>
        <v>34.785920768562903</v>
      </c>
      <c r="AA25" s="38">
        <f>SUM(AA15:AA24)</f>
        <v>16695332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26848320</v>
      </c>
      <c r="D26" s="29">
        <f>+D13+D25</f>
        <v>0</v>
      </c>
      <c r="E26" s="30">
        <f t="shared" si="2"/>
        <v>794464</v>
      </c>
      <c r="F26" s="31">
        <f t="shared" si="2"/>
        <v>794464</v>
      </c>
      <c r="G26" s="31">
        <f t="shared" si="2"/>
        <v>17194859</v>
      </c>
      <c r="H26" s="31">
        <f t="shared" si="2"/>
        <v>1020216</v>
      </c>
      <c r="I26" s="31">
        <f t="shared" si="2"/>
        <v>1290916</v>
      </c>
      <c r="J26" s="31">
        <f t="shared" si="2"/>
        <v>19505991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19505991</v>
      </c>
      <c r="X26" s="31">
        <f t="shared" si="2"/>
        <v>4441978</v>
      </c>
      <c r="Y26" s="31">
        <f t="shared" si="2"/>
        <v>15064013</v>
      </c>
      <c r="Z26" s="32">
        <f>+IF(X26&lt;&gt;0,+(Y26/X26)*100,0)</f>
        <v>339.1284918565558</v>
      </c>
      <c r="AA26" s="33">
        <f>+AA13+AA25</f>
        <v>794464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4600</v>
      </c>
      <c r="I32" s="20">
        <v>-4600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4600</v>
      </c>
      <c r="I37" s="31">
        <f t="shared" si="3"/>
        <v>-4600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4600</v>
      </c>
      <c r="I44" s="31">
        <f t="shared" si="5"/>
        <v>-4600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26848320</v>
      </c>
      <c r="D45" s="42">
        <f t="shared" si="6"/>
        <v>0</v>
      </c>
      <c r="E45" s="43">
        <f t="shared" si="6"/>
        <v>794464</v>
      </c>
      <c r="F45" s="44">
        <f t="shared" si="6"/>
        <v>794464</v>
      </c>
      <c r="G45" s="44">
        <f t="shared" si="6"/>
        <v>17194859</v>
      </c>
      <c r="H45" s="44">
        <f t="shared" si="6"/>
        <v>1015616</v>
      </c>
      <c r="I45" s="44">
        <f t="shared" si="6"/>
        <v>1295516</v>
      </c>
      <c r="J45" s="44">
        <f t="shared" si="6"/>
        <v>19505991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19505991</v>
      </c>
      <c r="X45" s="44">
        <f t="shared" si="6"/>
        <v>4441978</v>
      </c>
      <c r="Y45" s="44">
        <f t="shared" si="6"/>
        <v>15064013</v>
      </c>
      <c r="Z45" s="45">
        <f>+IF(X45&lt;&gt;0,+(Y45/X45)*100,0)</f>
        <v>339.1284918565558</v>
      </c>
      <c r="AA45" s="46">
        <f>+AA26-AA44</f>
        <v>794464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-4863306</v>
      </c>
      <c r="F47" s="20">
        <v>-4863306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-1215792</v>
      </c>
      <c r="Y47" s="20">
        <v>1215792</v>
      </c>
      <c r="Z47" s="47">
        <v>-100</v>
      </c>
      <c r="AA47" s="22">
        <v>-4863306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-4863306</v>
      </c>
      <c r="F50" s="52">
        <f t="shared" si="7"/>
        <v>-4863306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-1215792</v>
      </c>
      <c r="Y50" s="52">
        <f t="shared" si="7"/>
        <v>1215792</v>
      </c>
      <c r="Z50" s="53">
        <f>+IF(X50&lt;&gt;0,+(Y50/X50)*100,0)</f>
        <v>-100</v>
      </c>
      <c r="AA50" s="54">
        <f>SUM(AA47:AA49)</f>
        <v>-4863306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26255053</v>
      </c>
      <c r="D6" s="18"/>
      <c r="E6" s="19">
        <v>15987247</v>
      </c>
      <c r="F6" s="20">
        <v>15987247</v>
      </c>
      <c r="G6" s="20">
        <v>3149997</v>
      </c>
      <c r="H6" s="20">
        <v>3064124</v>
      </c>
      <c r="I6" s="20">
        <v>2686846</v>
      </c>
      <c r="J6" s="20">
        <v>8900967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8900967</v>
      </c>
      <c r="X6" s="20">
        <v>6082063</v>
      </c>
      <c r="Y6" s="20">
        <v>2818904</v>
      </c>
      <c r="Z6" s="21">
        <v>46.347826387197898</v>
      </c>
      <c r="AA6" s="22">
        <v>15987247</v>
      </c>
    </row>
    <row r="7" spans="1:27" x14ac:dyDescent="0.25">
      <c r="A7" s="23" t="s">
        <v>35</v>
      </c>
      <c r="B7" s="17" t="s">
        <v>32</v>
      </c>
      <c r="C7" s="18">
        <v>17002159</v>
      </c>
      <c r="D7" s="18"/>
      <c r="E7" s="19">
        <v>41516183</v>
      </c>
      <c r="F7" s="20">
        <v>41516183</v>
      </c>
      <c r="G7" s="20">
        <v>17551761</v>
      </c>
      <c r="H7" s="20">
        <v>-1548589</v>
      </c>
      <c r="I7" s="20">
        <v>402911</v>
      </c>
      <c r="J7" s="20">
        <v>16406083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16406083</v>
      </c>
      <c r="X7" s="20">
        <v>36868091</v>
      </c>
      <c r="Y7" s="20">
        <v>-20462008</v>
      </c>
      <c r="Z7" s="21">
        <v>-55.50058992747956</v>
      </c>
      <c r="AA7" s="22">
        <v>41516183</v>
      </c>
    </row>
    <row r="8" spans="1:27" x14ac:dyDescent="0.25">
      <c r="A8" s="23" t="s">
        <v>36</v>
      </c>
      <c r="B8" s="17" t="s">
        <v>32</v>
      </c>
      <c r="C8" s="18">
        <v>1392831</v>
      </c>
      <c r="D8" s="18"/>
      <c r="E8" s="19">
        <v>-1108270</v>
      </c>
      <c r="F8" s="20">
        <v>-1108270</v>
      </c>
      <c r="G8" s="20">
        <v>2732718</v>
      </c>
      <c r="H8" s="20">
        <v>-1758236</v>
      </c>
      <c r="I8" s="20">
        <v>-36983</v>
      </c>
      <c r="J8" s="20">
        <v>937499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937499</v>
      </c>
      <c r="X8" s="20">
        <v>-245650</v>
      </c>
      <c r="Y8" s="20">
        <v>1183149</v>
      </c>
      <c r="Z8" s="21">
        <v>-481.64013840830455</v>
      </c>
      <c r="AA8" s="22">
        <v>-1108270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44650043</v>
      </c>
      <c r="D13" s="29">
        <f>SUM(D6:D12)</f>
        <v>0</v>
      </c>
      <c r="E13" s="30">
        <f t="shared" si="0"/>
        <v>56395160</v>
      </c>
      <c r="F13" s="31">
        <f t="shared" si="0"/>
        <v>56395160</v>
      </c>
      <c r="G13" s="31">
        <f t="shared" si="0"/>
        <v>23434476</v>
      </c>
      <c r="H13" s="31">
        <f t="shared" si="0"/>
        <v>-242701</v>
      </c>
      <c r="I13" s="31">
        <f t="shared" si="0"/>
        <v>3052774</v>
      </c>
      <c r="J13" s="31">
        <f t="shared" si="0"/>
        <v>26244549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26244549</v>
      </c>
      <c r="X13" s="31">
        <f t="shared" si="0"/>
        <v>42704504</v>
      </c>
      <c r="Y13" s="31">
        <f t="shared" si="0"/>
        <v>-16459955</v>
      </c>
      <c r="Z13" s="32">
        <f>+IF(X13&lt;&gt;0,+(Y13/X13)*100,0)</f>
        <v>-38.543838373582332</v>
      </c>
      <c r="AA13" s="33">
        <f>SUM(AA6:AA12)</f>
        <v>56395160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-4217262</v>
      </c>
      <c r="D17" s="18"/>
      <c r="E17" s="19">
        <v>263000</v>
      </c>
      <c r="F17" s="20">
        <v>263000</v>
      </c>
      <c r="G17" s="24">
        <v>825103</v>
      </c>
      <c r="H17" s="24"/>
      <c r="I17" s="24">
        <v>-113666</v>
      </c>
      <c r="J17" s="20">
        <v>711437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711437</v>
      </c>
      <c r="X17" s="20">
        <v>761752</v>
      </c>
      <c r="Y17" s="24">
        <v>-50315</v>
      </c>
      <c r="Z17" s="25">
        <v>-6.6051680862012834</v>
      </c>
      <c r="AA17" s="26">
        <v>263000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-4217262</v>
      </c>
      <c r="D25" s="29">
        <f t="shared" ref="D25:Y25" si="1">SUM(D15:D24)</f>
        <v>0</v>
      </c>
      <c r="E25" s="35">
        <f t="shared" si="1"/>
        <v>263000</v>
      </c>
      <c r="F25" s="36">
        <f t="shared" si="1"/>
        <v>263000</v>
      </c>
      <c r="G25" s="36">
        <f t="shared" si="1"/>
        <v>825103</v>
      </c>
      <c r="H25" s="36">
        <f t="shared" si="1"/>
        <v>0</v>
      </c>
      <c r="I25" s="36">
        <f t="shared" si="1"/>
        <v>-113666</v>
      </c>
      <c r="J25" s="36">
        <f t="shared" si="1"/>
        <v>711437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711437</v>
      </c>
      <c r="X25" s="36">
        <f t="shared" si="1"/>
        <v>761752</v>
      </c>
      <c r="Y25" s="36">
        <f t="shared" si="1"/>
        <v>-50315</v>
      </c>
      <c r="Z25" s="37">
        <f>+IF(X25&lt;&gt;0,+(Y25/X25)*100,0)</f>
        <v>-6.6051680862012834</v>
      </c>
      <c r="AA25" s="38">
        <f>SUM(AA15:AA24)</f>
        <v>263000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40432781</v>
      </c>
      <c r="D26" s="29">
        <f>+D13+D25</f>
        <v>0</v>
      </c>
      <c r="E26" s="30">
        <f t="shared" si="2"/>
        <v>56658160</v>
      </c>
      <c r="F26" s="31">
        <f t="shared" si="2"/>
        <v>56658160</v>
      </c>
      <c r="G26" s="31">
        <f t="shared" si="2"/>
        <v>24259579</v>
      </c>
      <c r="H26" s="31">
        <f t="shared" si="2"/>
        <v>-242701</v>
      </c>
      <c r="I26" s="31">
        <f t="shared" si="2"/>
        <v>2939108</v>
      </c>
      <c r="J26" s="31">
        <f t="shared" si="2"/>
        <v>26955986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26955986</v>
      </c>
      <c r="X26" s="31">
        <f t="shared" si="2"/>
        <v>43466256</v>
      </c>
      <c r="Y26" s="31">
        <f t="shared" si="2"/>
        <v>-16510270</v>
      </c>
      <c r="Z26" s="32">
        <f>+IF(X26&lt;&gt;0,+(Y26/X26)*100,0)</f>
        <v>-37.984108868267832</v>
      </c>
      <c r="AA26" s="33">
        <f>+AA13+AA25</f>
        <v>56658160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-584839</v>
      </c>
      <c r="H32" s="20"/>
      <c r="I32" s="20"/>
      <c r="J32" s="20">
        <v>-584839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-584839</v>
      </c>
      <c r="X32" s="20"/>
      <c r="Y32" s="20">
        <v>-584839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-584839</v>
      </c>
      <c r="H37" s="31">
        <f t="shared" si="3"/>
        <v>0</v>
      </c>
      <c r="I37" s="31">
        <f t="shared" si="3"/>
        <v>0</v>
      </c>
      <c r="J37" s="31">
        <f t="shared" si="3"/>
        <v>-584839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-584839</v>
      </c>
      <c r="X37" s="31">
        <f t="shared" si="3"/>
        <v>0</v>
      </c>
      <c r="Y37" s="31">
        <f t="shared" si="3"/>
        <v>-584839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10249000</v>
      </c>
      <c r="F40" s="20">
        <v>10249000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2710071</v>
      </c>
      <c r="Y40" s="20">
        <v>-2710071</v>
      </c>
      <c r="Z40" s="21">
        <v>-100</v>
      </c>
      <c r="AA40" s="22">
        <v>10249000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10249000</v>
      </c>
      <c r="F43" s="36">
        <f t="shared" si="4"/>
        <v>10249000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2710071</v>
      </c>
      <c r="Y43" s="36">
        <f t="shared" si="4"/>
        <v>-2710071</v>
      </c>
      <c r="Z43" s="37">
        <f>+IF(X43&lt;&gt;0,+(Y43/X43)*100,0)</f>
        <v>-100</v>
      </c>
      <c r="AA43" s="38">
        <f>SUM(AA39:AA42)</f>
        <v>10249000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10249000</v>
      </c>
      <c r="F44" s="31">
        <f t="shared" si="5"/>
        <v>10249000</v>
      </c>
      <c r="G44" s="31">
        <f t="shared" si="5"/>
        <v>-584839</v>
      </c>
      <c r="H44" s="31">
        <f t="shared" si="5"/>
        <v>0</v>
      </c>
      <c r="I44" s="31">
        <f t="shared" si="5"/>
        <v>0</v>
      </c>
      <c r="J44" s="31">
        <f t="shared" si="5"/>
        <v>-584839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-584839</v>
      </c>
      <c r="X44" s="31">
        <f t="shared" si="5"/>
        <v>2710071</v>
      </c>
      <c r="Y44" s="31">
        <f t="shared" si="5"/>
        <v>-3294910</v>
      </c>
      <c r="Z44" s="32">
        <f>+IF(X44&lt;&gt;0,+(Y44/X44)*100,0)</f>
        <v>-121.58020952218595</v>
      </c>
      <c r="AA44" s="33">
        <f>+AA37+AA43</f>
        <v>10249000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40432781</v>
      </c>
      <c r="D45" s="42">
        <f t="shared" si="6"/>
        <v>0</v>
      </c>
      <c r="E45" s="43">
        <f t="shared" si="6"/>
        <v>46409160</v>
      </c>
      <c r="F45" s="44">
        <f t="shared" si="6"/>
        <v>46409160</v>
      </c>
      <c r="G45" s="44">
        <f t="shared" si="6"/>
        <v>24844418</v>
      </c>
      <c r="H45" s="44">
        <f t="shared" si="6"/>
        <v>-242701</v>
      </c>
      <c r="I45" s="44">
        <f t="shared" si="6"/>
        <v>2939108</v>
      </c>
      <c r="J45" s="44">
        <f t="shared" si="6"/>
        <v>27540825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27540825</v>
      </c>
      <c r="X45" s="44">
        <f t="shared" si="6"/>
        <v>40756185</v>
      </c>
      <c r="Y45" s="44">
        <f t="shared" si="6"/>
        <v>-13215360</v>
      </c>
      <c r="Z45" s="45">
        <f>+IF(X45&lt;&gt;0,+(Y45/X45)*100,0)</f>
        <v>-32.425409787496058</v>
      </c>
      <c r="AA45" s="46">
        <f>+AA26-AA44</f>
        <v>46409160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10353000</v>
      </c>
      <c r="F47" s="20">
        <v>10353000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4700025</v>
      </c>
      <c r="Y47" s="20">
        <v>-4700025</v>
      </c>
      <c r="Z47" s="47">
        <v>-100</v>
      </c>
      <c r="AA47" s="22">
        <v>10353000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10353000</v>
      </c>
      <c r="F50" s="52">
        <f t="shared" si="7"/>
        <v>10353000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4700025</v>
      </c>
      <c r="Y50" s="52">
        <f t="shared" si="7"/>
        <v>-4700025</v>
      </c>
      <c r="Z50" s="53">
        <f>+IF(X50&lt;&gt;0,+(Y50/X50)*100,0)</f>
        <v>-100</v>
      </c>
      <c r="AA50" s="54">
        <f>SUM(AA47:AA49)</f>
        <v>10353000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596870463</v>
      </c>
      <c r="D6" s="18"/>
      <c r="E6" s="19">
        <v>577851010</v>
      </c>
      <c r="F6" s="20">
        <v>571293278</v>
      </c>
      <c r="G6" s="20">
        <v>615777125</v>
      </c>
      <c r="H6" s="20">
        <v>10041774</v>
      </c>
      <c r="I6" s="20">
        <v>5593770</v>
      </c>
      <c r="J6" s="20">
        <v>631412669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631412669</v>
      </c>
      <c r="X6" s="20">
        <v>535357488</v>
      </c>
      <c r="Y6" s="20">
        <v>96055181</v>
      </c>
      <c r="Z6" s="21">
        <v>17.942250394002148</v>
      </c>
      <c r="AA6" s="22">
        <v>571293278</v>
      </c>
    </row>
    <row r="7" spans="1:27" x14ac:dyDescent="0.25">
      <c r="A7" s="23" t="s">
        <v>35</v>
      </c>
      <c r="B7" s="17" t="s">
        <v>32</v>
      </c>
      <c r="C7" s="18">
        <v>10267544</v>
      </c>
      <c r="D7" s="18"/>
      <c r="E7" s="19">
        <v>-1118034</v>
      </c>
      <c r="F7" s="20">
        <v>-1118034</v>
      </c>
      <c r="G7" s="20">
        <v>17372491</v>
      </c>
      <c r="H7" s="20">
        <v>-4880785</v>
      </c>
      <c r="I7" s="20">
        <v>1117697</v>
      </c>
      <c r="J7" s="20">
        <v>13609403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13609403</v>
      </c>
      <c r="X7" s="20">
        <v>-1013364</v>
      </c>
      <c r="Y7" s="20">
        <v>14622767</v>
      </c>
      <c r="Z7" s="21">
        <v>-1442.9925475939544</v>
      </c>
      <c r="AA7" s="22">
        <v>-1118034</v>
      </c>
    </row>
    <row r="8" spans="1:27" x14ac:dyDescent="0.25">
      <c r="A8" s="23" t="s">
        <v>36</v>
      </c>
      <c r="B8" s="17" t="s">
        <v>32</v>
      </c>
      <c r="C8" s="18">
        <v>1226053</v>
      </c>
      <c r="D8" s="18"/>
      <c r="E8" s="19">
        <v>1357561</v>
      </c>
      <c r="F8" s="20">
        <v>1357561</v>
      </c>
      <c r="G8" s="20">
        <v>1189749</v>
      </c>
      <c r="H8" s="20">
        <v>77980</v>
      </c>
      <c r="I8" s="20">
        <v>39013</v>
      </c>
      <c r="J8" s="20">
        <v>1306742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1306742</v>
      </c>
      <c r="X8" s="20">
        <v>1270879</v>
      </c>
      <c r="Y8" s="20">
        <v>35863</v>
      </c>
      <c r="Z8" s="21">
        <v>2.8219051538344719</v>
      </c>
      <c r="AA8" s="22">
        <v>1357561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-56104264</v>
      </c>
      <c r="D10" s="18"/>
      <c r="E10" s="19">
        <v>-8901214</v>
      </c>
      <c r="F10" s="20">
        <v>-8901214</v>
      </c>
      <c r="G10" s="20">
        <v>-56863538</v>
      </c>
      <c r="H10" s="20">
        <v>-1092074</v>
      </c>
      <c r="I10" s="20">
        <v>-771188</v>
      </c>
      <c r="J10" s="20">
        <v>-58726800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-58726800</v>
      </c>
      <c r="X10" s="20">
        <v>-8901214</v>
      </c>
      <c r="Y10" s="20">
        <v>-49825586</v>
      </c>
      <c r="Z10" s="21">
        <v>559.76169093339399</v>
      </c>
      <c r="AA10" s="22">
        <v>-8901214</v>
      </c>
    </row>
    <row r="11" spans="1:27" x14ac:dyDescent="0.25">
      <c r="A11" s="23" t="s">
        <v>39</v>
      </c>
      <c r="B11" s="17" t="s">
        <v>32</v>
      </c>
      <c r="C11" s="18">
        <v>741862</v>
      </c>
      <c r="D11" s="18"/>
      <c r="E11" s="19">
        <v>103709</v>
      </c>
      <c r="F11" s="20">
        <v>103709</v>
      </c>
      <c r="G11" s="24">
        <v>855017</v>
      </c>
      <c r="H11" s="24">
        <v>-275506</v>
      </c>
      <c r="I11" s="24">
        <v>596885</v>
      </c>
      <c r="J11" s="20">
        <v>1176396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1176396</v>
      </c>
      <c r="X11" s="20">
        <v>103709</v>
      </c>
      <c r="Y11" s="24">
        <v>1072687</v>
      </c>
      <c r="Z11" s="25">
        <v>1034.323925599514</v>
      </c>
      <c r="AA11" s="26">
        <v>103709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/>
      <c r="F12" s="20"/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/>
      <c r="Y12" s="20">
        <v>-998667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552002991</v>
      </c>
      <c r="D13" s="29">
        <f>SUM(D6:D12)</f>
        <v>0</v>
      </c>
      <c r="E13" s="30">
        <f t="shared" si="0"/>
        <v>569293032</v>
      </c>
      <c r="F13" s="31">
        <f t="shared" si="0"/>
        <v>562735300</v>
      </c>
      <c r="G13" s="31">
        <f t="shared" si="0"/>
        <v>577332177</v>
      </c>
      <c r="H13" s="31">
        <f t="shared" si="0"/>
        <v>3871389</v>
      </c>
      <c r="I13" s="31">
        <f t="shared" si="0"/>
        <v>6576177</v>
      </c>
      <c r="J13" s="31">
        <f t="shared" si="0"/>
        <v>587779743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587779743</v>
      </c>
      <c r="X13" s="31">
        <f t="shared" si="0"/>
        <v>526817498</v>
      </c>
      <c r="Y13" s="31">
        <f t="shared" si="0"/>
        <v>60962245</v>
      </c>
      <c r="Z13" s="32">
        <f>+IF(X13&lt;&gt;0,+(Y13/X13)*100,0)</f>
        <v>11.571795779645877</v>
      </c>
      <c r="AA13" s="33">
        <f>SUM(AA6:AA12)</f>
        <v>562735300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121799795</v>
      </c>
      <c r="D17" s="18"/>
      <c r="E17" s="19">
        <v>115472333</v>
      </c>
      <c r="F17" s="20">
        <v>122030065</v>
      </c>
      <c r="G17" s="24">
        <v>121039209</v>
      </c>
      <c r="H17" s="24">
        <v>-942475</v>
      </c>
      <c r="I17" s="24">
        <v>1585943</v>
      </c>
      <c r="J17" s="20">
        <v>121682677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121682677</v>
      </c>
      <c r="X17" s="20">
        <v>123068341</v>
      </c>
      <c r="Y17" s="24">
        <v>-1385664</v>
      </c>
      <c r="Z17" s="25">
        <v>-1.1259305104307857</v>
      </c>
      <c r="AA17" s="26">
        <v>122030065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121799795</v>
      </c>
      <c r="D25" s="29">
        <f t="shared" ref="D25:Y25" si="1">SUM(D15:D24)</f>
        <v>0</v>
      </c>
      <c r="E25" s="35">
        <f t="shared" si="1"/>
        <v>115472333</v>
      </c>
      <c r="F25" s="36">
        <f t="shared" si="1"/>
        <v>122030065</v>
      </c>
      <c r="G25" s="36">
        <f t="shared" si="1"/>
        <v>121039209</v>
      </c>
      <c r="H25" s="36">
        <f t="shared" si="1"/>
        <v>-942475</v>
      </c>
      <c r="I25" s="36">
        <f t="shared" si="1"/>
        <v>1585943</v>
      </c>
      <c r="J25" s="36">
        <f t="shared" si="1"/>
        <v>121682677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121682677</v>
      </c>
      <c r="X25" s="36">
        <f t="shared" si="1"/>
        <v>123068341</v>
      </c>
      <c r="Y25" s="36">
        <f t="shared" si="1"/>
        <v>-1385664</v>
      </c>
      <c r="Z25" s="37">
        <f>+IF(X25&lt;&gt;0,+(Y25/X25)*100,0)</f>
        <v>-1.1259305104307857</v>
      </c>
      <c r="AA25" s="38">
        <f>SUM(AA15:AA24)</f>
        <v>122030065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673802786</v>
      </c>
      <c r="D26" s="29">
        <f>+D13+D25</f>
        <v>0</v>
      </c>
      <c r="E26" s="30">
        <f t="shared" si="2"/>
        <v>684765365</v>
      </c>
      <c r="F26" s="31">
        <f t="shared" si="2"/>
        <v>684765365</v>
      </c>
      <c r="G26" s="31">
        <f t="shared" si="2"/>
        <v>698371386</v>
      </c>
      <c r="H26" s="31">
        <f t="shared" si="2"/>
        <v>2928914</v>
      </c>
      <c r="I26" s="31">
        <f t="shared" si="2"/>
        <v>8162120</v>
      </c>
      <c r="J26" s="31">
        <f t="shared" si="2"/>
        <v>709462420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709462420</v>
      </c>
      <c r="X26" s="31">
        <f t="shared" si="2"/>
        <v>649885839</v>
      </c>
      <c r="Y26" s="31">
        <f t="shared" si="2"/>
        <v>59576581</v>
      </c>
      <c r="Z26" s="32">
        <f>+IF(X26&lt;&gt;0,+(Y26/X26)*100,0)</f>
        <v>9.1672379093030223</v>
      </c>
      <c r="AA26" s="33">
        <f>+AA13+AA25</f>
        <v>684765365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1600889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1447454</v>
      </c>
      <c r="X30" s="20">
        <v>1447454</v>
      </c>
      <c r="Y30" s="20"/>
      <c r="Z30" s="21"/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1806185</v>
      </c>
      <c r="D31" s="18"/>
      <c r="E31" s="19">
        <v>2478231</v>
      </c>
      <c r="F31" s="20">
        <v>2478231</v>
      </c>
      <c r="G31" s="20">
        <v>1872910</v>
      </c>
      <c r="H31" s="20">
        <v>87448</v>
      </c>
      <c r="I31" s="20">
        <v>57651</v>
      </c>
      <c r="J31" s="20">
        <v>2018009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2018009</v>
      </c>
      <c r="X31" s="20">
        <v>1915731</v>
      </c>
      <c r="Y31" s="20">
        <v>102278</v>
      </c>
      <c r="Z31" s="21">
        <v>5.3388497654420162</v>
      </c>
      <c r="AA31" s="22">
        <v>2478231</v>
      </c>
    </row>
    <row r="32" spans="1:27" x14ac:dyDescent="0.25">
      <c r="A32" s="23" t="s">
        <v>59</v>
      </c>
      <c r="B32" s="17" t="s">
        <v>32</v>
      </c>
      <c r="C32" s="18">
        <v>-1562432</v>
      </c>
      <c r="D32" s="18"/>
      <c r="E32" s="19">
        <v>-3167409</v>
      </c>
      <c r="F32" s="20">
        <v>-3167409</v>
      </c>
      <c r="G32" s="20">
        <v>-3437889</v>
      </c>
      <c r="H32" s="20">
        <v>95570</v>
      </c>
      <c r="I32" s="20">
        <v>331931</v>
      </c>
      <c r="J32" s="20">
        <v>-3010388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-3010388</v>
      </c>
      <c r="X32" s="20">
        <v>-3172409</v>
      </c>
      <c r="Y32" s="20">
        <v>162021</v>
      </c>
      <c r="Z32" s="21">
        <v>-5.1071914119522424</v>
      </c>
      <c r="AA32" s="22">
        <v>-3167409</v>
      </c>
    </row>
    <row r="33" spans="1:27" x14ac:dyDescent="0.25">
      <c r="A33" s="23" t="s">
        <v>60</v>
      </c>
      <c r="B33" s="17" t="s">
        <v>32</v>
      </c>
      <c r="C33" s="18">
        <v>-7087713</v>
      </c>
      <c r="D33" s="18"/>
      <c r="E33" s="19"/>
      <c r="F33" s="20"/>
      <c r="G33" s="20">
        <v>-5314293</v>
      </c>
      <c r="H33" s="20">
        <v>-1763678</v>
      </c>
      <c r="I33" s="20">
        <v>-513417</v>
      </c>
      <c r="J33" s="20">
        <v>-7591388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-7591388</v>
      </c>
      <c r="X33" s="20"/>
      <c r="Y33" s="20">
        <v>-7591388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4422246</v>
      </c>
      <c r="D34" s="18"/>
      <c r="E34" s="19">
        <v>10939177</v>
      </c>
      <c r="F34" s="20">
        <v>10939177</v>
      </c>
      <c r="G34" s="20">
        <v>4389827</v>
      </c>
      <c r="H34" s="20">
        <v>184271</v>
      </c>
      <c r="I34" s="20">
        <v>188055</v>
      </c>
      <c r="J34" s="20">
        <v>4762153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4762153</v>
      </c>
      <c r="X34" s="20">
        <v>8819904</v>
      </c>
      <c r="Y34" s="20">
        <v>-4057751</v>
      </c>
      <c r="Z34" s="21">
        <v>-46.00674791925173</v>
      </c>
      <c r="AA34" s="22">
        <v>10939177</v>
      </c>
    </row>
    <row r="35" spans="1:27" x14ac:dyDescent="0.25">
      <c r="A35" s="23" t="s">
        <v>39</v>
      </c>
      <c r="B35" s="17" t="s">
        <v>32</v>
      </c>
      <c r="C35" s="18">
        <v>5475138</v>
      </c>
      <c r="D35" s="18"/>
      <c r="E35" s="19">
        <v>633540</v>
      </c>
      <c r="F35" s="20">
        <v>633540</v>
      </c>
      <c r="G35" s="20">
        <v>6839507</v>
      </c>
      <c r="H35" s="20">
        <v>184055</v>
      </c>
      <c r="I35" s="20">
        <v>109403</v>
      </c>
      <c r="J35" s="20">
        <v>7132965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7132965</v>
      </c>
      <c r="X35" s="20">
        <v>158385</v>
      </c>
      <c r="Y35" s="20">
        <v>6974580</v>
      </c>
      <c r="Z35" s="21">
        <v>4403.5609432711435</v>
      </c>
      <c r="AA35" s="22">
        <v>633540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4500878</v>
      </c>
      <c r="D37" s="29">
        <f t="shared" ref="D37:Y37" si="3">SUM(D29:D36)</f>
        <v>0</v>
      </c>
      <c r="E37" s="30">
        <f t="shared" si="3"/>
        <v>12484428</v>
      </c>
      <c r="F37" s="31">
        <f t="shared" si="3"/>
        <v>12484428</v>
      </c>
      <c r="G37" s="31">
        <f t="shared" si="3"/>
        <v>5797516</v>
      </c>
      <c r="H37" s="31">
        <f t="shared" si="3"/>
        <v>-1212334</v>
      </c>
      <c r="I37" s="31">
        <f t="shared" si="3"/>
        <v>173623</v>
      </c>
      <c r="J37" s="31">
        <f t="shared" si="3"/>
        <v>4758805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4758805</v>
      </c>
      <c r="X37" s="31">
        <f t="shared" si="3"/>
        <v>9169065</v>
      </c>
      <c r="Y37" s="31">
        <f t="shared" si="3"/>
        <v>-4410260</v>
      </c>
      <c r="Z37" s="32">
        <f>+IF(X37&lt;&gt;0,+(Y37/X37)*100,0)</f>
        <v>-48.099342735600629</v>
      </c>
      <c r="AA37" s="33">
        <f>SUM(AA29:AA36)</f>
        <v>12484428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9819981</v>
      </c>
      <c r="D39" s="18"/>
      <c r="E39" s="19">
        <v>8219095</v>
      </c>
      <c r="F39" s="20">
        <v>8219095</v>
      </c>
      <c r="G39" s="20">
        <v>9819981</v>
      </c>
      <c r="H39" s="20"/>
      <c r="I39" s="20"/>
      <c r="J39" s="20">
        <v>9819981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9819981</v>
      </c>
      <c r="X39" s="20">
        <v>9819981</v>
      </c>
      <c r="Y39" s="20"/>
      <c r="Z39" s="21"/>
      <c r="AA39" s="22">
        <v>8219095</v>
      </c>
    </row>
    <row r="40" spans="1:27" x14ac:dyDescent="0.25">
      <c r="A40" s="23" t="s">
        <v>61</v>
      </c>
      <c r="B40" s="17" t="s">
        <v>32</v>
      </c>
      <c r="C40" s="18">
        <v>68598936</v>
      </c>
      <c r="D40" s="18"/>
      <c r="E40" s="19">
        <v>70674512</v>
      </c>
      <c r="F40" s="20">
        <v>70674512</v>
      </c>
      <c r="G40" s="20">
        <v>69124655</v>
      </c>
      <c r="H40" s="20">
        <v>525720</v>
      </c>
      <c r="I40" s="20">
        <v>525720</v>
      </c>
      <c r="J40" s="20">
        <v>70176095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70176095</v>
      </c>
      <c r="X40" s="20">
        <v>66050635</v>
      </c>
      <c r="Y40" s="20">
        <v>4125460</v>
      </c>
      <c r="Z40" s="21">
        <v>6.245905130208059</v>
      </c>
      <c r="AA40" s="22">
        <v>70674512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2283122</v>
      </c>
      <c r="D42" s="18"/>
      <c r="E42" s="19">
        <v>2708624</v>
      </c>
      <c r="F42" s="20">
        <v>2708624</v>
      </c>
      <c r="G42" s="20">
        <v>2323767</v>
      </c>
      <c r="H42" s="20">
        <v>20409</v>
      </c>
      <c r="I42" s="20">
        <v>30527</v>
      </c>
      <c r="J42" s="20">
        <v>2374703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2374703</v>
      </c>
      <c r="X42" s="20">
        <v>2433881</v>
      </c>
      <c r="Y42" s="20">
        <v>-59178</v>
      </c>
      <c r="Z42" s="21">
        <v>-2.4314253654965055</v>
      </c>
      <c r="AA42" s="22">
        <v>2708624</v>
      </c>
    </row>
    <row r="43" spans="1:27" x14ac:dyDescent="0.25">
      <c r="A43" s="27" t="s">
        <v>67</v>
      </c>
      <c r="B43" s="34" t="s">
        <v>32</v>
      </c>
      <c r="C43" s="29">
        <f>SUM(C39:C42)</f>
        <v>80702039</v>
      </c>
      <c r="D43" s="29">
        <f t="shared" ref="D43:Y43" si="4">SUM(D39:D42)</f>
        <v>0</v>
      </c>
      <c r="E43" s="35">
        <f t="shared" si="4"/>
        <v>81602231</v>
      </c>
      <c r="F43" s="36">
        <f t="shared" si="4"/>
        <v>81602231</v>
      </c>
      <c r="G43" s="36">
        <f t="shared" si="4"/>
        <v>81268403</v>
      </c>
      <c r="H43" s="36">
        <f t="shared" si="4"/>
        <v>546129</v>
      </c>
      <c r="I43" s="36">
        <f t="shared" si="4"/>
        <v>556247</v>
      </c>
      <c r="J43" s="36">
        <f t="shared" si="4"/>
        <v>82370779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82370779</v>
      </c>
      <c r="X43" s="36">
        <f t="shared" si="4"/>
        <v>78304497</v>
      </c>
      <c r="Y43" s="36">
        <f t="shared" si="4"/>
        <v>4066282</v>
      </c>
      <c r="Z43" s="37">
        <f>+IF(X43&lt;&gt;0,+(Y43/X43)*100,0)</f>
        <v>5.1929099295535988</v>
      </c>
      <c r="AA43" s="38">
        <f>SUM(AA39:AA42)</f>
        <v>81602231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85202917</v>
      </c>
      <c r="D44" s="29">
        <f>+D37+D43</f>
        <v>0</v>
      </c>
      <c r="E44" s="30">
        <f t="shared" si="5"/>
        <v>94086659</v>
      </c>
      <c r="F44" s="31">
        <f t="shared" si="5"/>
        <v>94086659</v>
      </c>
      <c r="G44" s="31">
        <f t="shared" si="5"/>
        <v>87065919</v>
      </c>
      <c r="H44" s="31">
        <f t="shared" si="5"/>
        <v>-666205</v>
      </c>
      <c r="I44" s="31">
        <f t="shared" si="5"/>
        <v>729870</v>
      </c>
      <c r="J44" s="31">
        <f t="shared" si="5"/>
        <v>87129584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87129584</v>
      </c>
      <c r="X44" s="31">
        <f t="shared" si="5"/>
        <v>87473562</v>
      </c>
      <c r="Y44" s="31">
        <f t="shared" si="5"/>
        <v>-343978</v>
      </c>
      <c r="Z44" s="32">
        <f>+IF(X44&lt;&gt;0,+(Y44/X44)*100,0)</f>
        <v>-0.39323653014153009</v>
      </c>
      <c r="AA44" s="33">
        <f>+AA37+AA43</f>
        <v>94086659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588599869</v>
      </c>
      <c r="D45" s="42">
        <f t="shared" si="6"/>
        <v>0</v>
      </c>
      <c r="E45" s="43">
        <f t="shared" si="6"/>
        <v>590678706</v>
      </c>
      <c r="F45" s="44">
        <f t="shared" si="6"/>
        <v>590678706</v>
      </c>
      <c r="G45" s="44">
        <f t="shared" si="6"/>
        <v>611305467</v>
      </c>
      <c r="H45" s="44">
        <f t="shared" si="6"/>
        <v>3595119</v>
      </c>
      <c r="I45" s="44">
        <f t="shared" si="6"/>
        <v>7432250</v>
      </c>
      <c r="J45" s="44">
        <f t="shared" si="6"/>
        <v>622332836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622332836</v>
      </c>
      <c r="X45" s="44">
        <f t="shared" si="6"/>
        <v>562412277</v>
      </c>
      <c r="Y45" s="44">
        <f t="shared" si="6"/>
        <v>59920559</v>
      </c>
      <c r="Z45" s="45">
        <f>+IF(X45&lt;&gt;0,+(Y45/X45)*100,0)</f>
        <v>10.654205366857594</v>
      </c>
      <c r="AA45" s="46">
        <f>+AA26-AA44</f>
        <v>590678706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73939057</v>
      </c>
      <c r="D47" s="18"/>
      <c r="E47" s="19">
        <v>116736316</v>
      </c>
      <c r="F47" s="20">
        <v>116736316</v>
      </c>
      <c r="G47" s="20">
        <v>89956201</v>
      </c>
      <c r="H47" s="20">
        <v>1573177</v>
      </c>
      <c r="I47" s="20">
        <v>499635</v>
      </c>
      <c r="J47" s="20">
        <v>92029013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92029013</v>
      </c>
      <c r="X47" s="20">
        <v>88469887</v>
      </c>
      <c r="Y47" s="20">
        <v>3559126</v>
      </c>
      <c r="Z47" s="47">
        <v>4.0229801582090863</v>
      </c>
      <c r="AA47" s="22">
        <v>116736316</v>
      </c>
    </row>
    <row r="48" spans="1:27" x14ac:dyDescent="0.25">
      <c r="A48" s="23" t="s">
        <v>73</v>
      </c>
      <c r="B48" s="17" t="s">
        <v>32</v>
      </c>
      <c r="C48" s="18">
        <v>4539261</v>
      </c>
      <c r="D48" s="18"/>
      <c r="E48" s="19">
        <v>4385901</v>
      </c>
      <c r="F48" s="20">
        <v>4385901</v>
      </c>
      <c r="G48" s="20">
        <v>4539261</v>
      </c>
      <c r="H48" s="20"/>
      <c r="I48" s="20"/>
      <c r="J48" s="20">
        <v>4539261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4539261</v>
      </c>
      <c r="X48" s="20">
        <v>4385901</v>
      </c>
      <c r="Y48" s="20">
        <v>153360</v>
      </c>
      <c r="Z48" s="47">
        <v>3.4966589533142676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78478318</v>
      </c>
      <c r="D50" s="50">
        <f t="shared" ref="D50:Y50" si="7">SUM(D47:D49)</f>
        <v>0</v>
      </c>
      <c r="E50" s="51">
        <f t="shared" si="7"/>
        <v>121122217</v>
      </c>
      <c r="F50" s="52">
        <f t="shared" si="7"/>
        <v>121122217</v>
      </c>
      <c r="G50" s="52">
        <f t="shared" si="7"/>
        <v>94495462</v>
      </c>
      <c r="H50" s="52">
        <f t="shared" si="7"/>
        <v>1573177</v>
      </c>
      <c r="I50" s="52">
        <f t="shared" si="7"/>
        <v>499635</v>
      </c>
      <c r="J50" s="52">
        <f t="shared" si="7"/>
        <v>96568274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96568274</v>
      </c>
      <c r="X50" s="52">
        <f t="shared" si="7"/>
        <v>92855788</v>
      </c>
      <c r="Y50" s="52">
        <f t="shared" si="7"/>
        <v>3712486</v>
      </c>
      <c r="Z50" s="53">
        <f>+IF(X50&lt;&gt;0,+(Y50/X50)*100,0)</f>
        <v>3.9981201818027756</v>
      </c>
      <c r="AA50" s="54">
        <f>SUM(AA47:AA49)</f>
        <v>121122217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25431372</v>
      </c>
      <c r="D6" s="18"/>
      <c r="E6" s="19">
        <v>44983462</v>
      </c>
      <c r="F6" s="20">
        <v>44983462</v>
      </c>
      <c r="G6" s="20">
        <v>9279303</v>
      </c>
      <c r="H6" s="20">
        <v>-700958</v>
      </c>
      <c r="I6" s="20">
        <v>1091007</v>
      </c>
      <c r="J6" s="20">
        <v>9669352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9669352</v>
      </c>
      <c r="X6" s="20">
        <v>11245866</v>
      </c>
      <c r="Y6" s="20">
        <v>-1576514</v>
      </c>
      <c r="Z6" s="21">
        <v>-14.018609149353193</v>
      </c>
      <c r="AA6" s="22">
        <v>44983462</v>
      </c>
    </row>
    <row r="7" spans="1:27" x14ac:dyDescent="0.25">
      <c r="A7" s="23" t="s">
        <v>35</v>
      </c>
      <c r="B7" s="17" t="s">
        <v>32</v>
      </c>
      <c r="C7" s="18">
        <v>10325971</v>
      </c>
      <c r="D7" s="18"/>
      <c r="E7" s="19">
        <v>4886813</v>
      </c>
      <c r="F7" s="20">
        <v>4886813</v>
      </c>
      <c r="G7" s="20">
        <v>9593822</v>
      </c>
      <c r="H7" s="20">
        <v>763261</v>
      </c>
      <c r="I7" s="20">
        <v>503465</v>
      </c>
      <c r="J7" s="20">
        <v>10860548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10860548</v>
      </c>
      <c r="X7" s="20">
        <v>1221702</v>
      </c>
      <c r="Y7" s="20">
        <v>9638846</v>
      </c>
      <c r="Z7" s="21">
        <v>788.96866830045292</v>
      </c>
      <c r="AA7" s="22">
        <v>4886813</v>
      </c>
    </row>
    <row r="8" spans="1:27" x14ac:dyDescent="0.25">
      <c r="A8" s="23" t="s">
        <v>36</v>
      </c>
      <c r="B8" s="17" t="s">
        <v>32</v>
      </c>
      <c r="C8" s="18">
        <v>-1620605</v>
      </c>
      <c r="D8" s="18"/>
      <c r="E8" s="19">
        <v>1085612</v>
      </c>
      <c r="F8" s="20">
        <v>1085612</v>
      </c>
      <c r="G8" s="20">
        <v>-3771092</v>
      </c>
      <c r="H8" s="20">
        <v>123521</v>
      </c>
      <c r="I8" s="20">
        <v>96140</v>
      </c>
      <c r="J8" s="20">
        <v>-3551431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-3551431</v>
      </c>
      <c r="X8" s="20">
        <v>271401</v>
      </c>
      <c r="Y8" s="20">
        <v>-3822832</v>
      </c>
      <c r="Z8" s="21">
        <v>-1408.5548689945874</v>
      </c>
      <c r="AA8" s="22">
        <v>1085612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-610378</v>
      </c>
      <c r="D10" s="18"/>
      <c r="E10" s="19"/>
      <c r="F10" s="20"/>
      <c r="G10" s="20">
        <v>-45294</v>
      </c>
      <c r="H10" s="20">
        <v>-31911</v>
      </c>
      <c r="I10" s="20">
        <v>-46589</v>
      </c>
      <c r="J10" s="20">
        <v>-123794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-123794</v>
      </c>
      <c r="X10" s="20"/>
      <c r="Y10" s="20">
        <v>-123794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-509699</v>
      </c>
      <c r="D11" s="18"/>
      <c r="E11" s="19"/>
      <c r="F11" s="20"/>
      <c r="G11" s="24">
        <v>-544373</v>
      </c>
      <c r="H11" s="24"/>
      <c r="I11" s="24"/>
      <c r="J11" s="20">
        <v>-544373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-544373</v>
      </c>
      <c r="X11" s="20"/>
      <c r="Y11" s="24">
        <v>-544373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33016173</v>
      </c>
      <c r="D13" s="29">
        <f>SUM(D6:D12)</f>
        <v>0</v>
      </c>
      <c r="E13" s="30">
        <f t="shared" si="0"/>
        <v>50955887</v>
      </c>
      <c r="F13" s="31">
        <f t="shared" si="0"/>
        <v>50955887</v>
      </c>
      <c r="G13" s="31">
        <f t="shared" si="0"/>
        <v>14512366</v>
      </c>
      <c r="H13" s="31">
        <f t="shared" si="0"/>
        <v>153913</v>
      </c>
      <c r="I13" s="31">
        <f t="shared" si="0"/>
        <v>1644023</v>
      </c>
      <c r="J13" s="31">
        <f t="shared" si="0"/>
        <v>16310302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16310302</v>
      </c>
      <c r="X13" s="31">
        <f t="shared" si="0"/>
        <v>12738969</v>
      </c>
      <c r="Y13" s="31">
        <f t="shared" si="0"/>
        <v>3571333</v>
      </c>
      <c r="Z13" s="32">
        <f>+IF(X13&lt;&gt;0,+(Y13/X13)*100,0)</f>
        <v>28.034709873302933</v>
      </c>
      <c r="AA13" s="33">
        <f>SUM(AA6:AA12)</f>
        <v>50955887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43784793</v>
      </c>
      <c r="D17" s="18"/>
      <c r="E17" s="19">
        <v>79574447</v>
      </c>
      <c r="F17" s="20">
        <v>79574447</v>
      </c>
      <c r="G17" s="24">
        <v>44640091</v>
      </c>
      <c r="H17" s="24">
        <v>196033</v>
      </c>
      <c r="I17" s="24">
        <v>-156879</v>
      </c>
      <c r="J17" s="20">
        <v>44679245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44679245</v>
      </c>
      <c r="X17" s="20">
        <v>19893609</v>
      </c>
      <c r="Y17" s="24">
        <v>24785636</v>
      </c>
      <c r="Z17" s="25">
        <v>124.59094777624311</v>
      </c>
      <c r="AA17" s="26">
        <v>79574447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43784793</v>
      </c>
      <c r="D25" s="29">
        <f t="shared" ref="D25:Y25" si="1">SUM(D15:D24)</f>
        <v>0</v>
      </c>
      <c r="E25" s="35">
        <f t="shared" si="1"/>
        <v>79574447</v>
      </c>
      <c r="F25" s="36">
        <f t="shared" si="1"/>
        <v>79574447</v>
      </c>
      <c r="G25" s="36">
        <f t="shared" si="1"/>
        <v>44640091</v>
      </c>
      <c r="H25" s="36">
        <f t="shared" si="1"/>
        <v>196033</v>
      </c>
      <c r="I25" s="36">
        <f t="shared" si="1"/>
        <v>-156879</v>
      </c>
      <c r="J25" s="36">
        <f t="shared" si="1"/>
        <v>44679245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44679245</v>
      </c>
      <c r="X25" s="36">
        <f t="shared" si="1"/>
        <v>19893609</v>
      </c>
      <c r="Y25" s="36">
        <f t="shared" si="1"/>
        <v>24785636</v>
      </c>
      <c r="Z25" s="37">
        <f>+IF(X25&lt;&gt;0,+(Y25/X25)*100,0)</f>
        <v>124.59094777624311</v>
      </c>
      <c r="AA25" s="38">
        <f>SUM(AA15:AA24)</f>
        <v>79574447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76800966</v>
      </c>
      <c r="D26" s="29">
        <f>+D13+D25</f>
        <v>0</v>
      </c>
      <c r="E26" s="30">
        <f t="shared" si="2"/>
        <v>130530334</v>
      </c>
      <c r="F26" s="31">
        <f t="shared" si="2"/>
        <v>130530334</v>
      </c>
      <c r="G26" s="31">
        <f t="shared" si="2"/>
        <v>59152457</v>
      </c>
      <c r="H26" s="31">
        <f t="shared" si="2"/>
        <v>349946</v>
      </c>
      <c r="I26" s="31">
        <f t="shared" si="2"/>
        <v>1487144</v>
      </c>
      <c r="J26" s="31">
        <f t="shared" si="2"/>
        <v>60989547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60989547</v>
      </c>
      <c r="X26" s="31">
        <f t="shared" si="2"/>
        <v>32632578</v>
      </c>
      <c r="Y26" s="31">
        <f t="shared" si="2"/>
        <v>28356969</v>
      </c>
      <c r="Z26" s="32">
        <f>+IF(X26&lt;&gt;0,+(Y26/X26)*100,0)</f>
        <v>86.897728398902473</v>
      </c>
      <c r="AA26" s="33">
        <f>+AA13+AA25</f>
        <v>130530334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4062737</v>
      </c>
      <c r="D32" s="18"/>
      <c r="E32" s="19"/>
      <c r="F32" s="20"/>
      <c r="G32" s="20">
        <v>-12390</v>
      </c>
      <c r="H32" s="20">
        <v>542211</v>
      </c>
      <c r="I32" s="20">
        <v>-65737</v>
      </c>
      <c r="J32" s="20">
        <v>464084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464084</v>
      </c>
      <c r="X32" s="20"/>
      <c r="Y32" s="20">
        <v>464084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-203988</v>
      </c>
      <c r="J33" s="20">
        <v>-203988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-203988</v>
      </c>
      <c r="X33" s="20"/>
      <c r="Y33" s="20">
        <v>-203988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-364189</v>
      </c>
      <c r="D35" s="18"/>
      <c r="E35" s="19"/>
      <c r="F35" s="20"/>
      <c r="G35" s="20">
        <v>-437438</v>
      </c>
      <c r="H35" s="20">
        <v>-452444</v>
      </c>
      <c r="I35" s="20">
        <v>-496878</v>
      </c>
      <c r="J35" s="20">
        <v>-1386760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-1386760</v>
      </c>
      <c r="X35" s="20"/>
      <c r="Y35" s="20">
        <v>-1386760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3698548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-449828</v>
      </c>
      <c r="H37" s="31">
        <f t="shared" si="3"/>
        <v>89767</v>
      </c>
      <c r="I37" s="31">
        <f t="shared" si="3"/>
        <v>-766603</v>
      </c>
      <c r="J37" s="31">
        <f t="shared" si="3"/>
        <v>-1126664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-1126664</v>
      </c>
      <c r="X37" s="31">
        <f t="shared" si="3"/>
        <v>0</v>
      </c>
      <c r="Y37" s="31">
        <f t="shared" si="3"/>
        <v>-1126664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67892552</v>
      </c>
      <c r="D40" s="18"/>
      <c r="E40" s="19">
        <v>70640801</v>
      </c>
      <c r="F40" s="20">
        <v>70640801</v>
      </c>
      <c r="G40" s="20">
        <v>67892552</v>
      </c>
      <c r="H40" s="20"/>
      <c r="I40" s="20"/>
      <c r="J40" s="20">
        <v>67892552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67892552</v>
      </c>
      <c r="X40" s="20">
        <v>17660202</v>
      </c>
      <c r="Y40" s="20">
        <v>50232350</v>
      </c>
      <c r="Z40" s="21">
        <v>284.43813949579965</v>
      </c>
      <c r="AA40" s="22">
        <v>70640801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67892552</v>
      </c>
      <c r="D43" s="29">
        <f t="shared" ref="D43:Y43" si="4">SUM(D39:D42)</f>
        <v>0</v>
      </c>
      <c r="E43" s="35">
        <f t="shared" si="4"/>
        <v>70640801</v>
      </c>
      <c r="F43" s="36">
        <f t="shared" si="4"/>
        <v>70640801</v>
      </c>
      <c r="G43" s="36">
        <f t="shared" si="4"/>
        <v>67892552</v>
      </c>
      <c r="H43" s="36">
        <f t="shared" si="4"/>
        <v>0</v>
      </c>
      <c r="I43" s="36">
        <f t="shared" si="4"/>
        <v>0</v>
      </c>
      <c r="J43" s="36">
        <f t="shared" si="4"/>
        <v>67892552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67892552</v>
      </c>
      <c r="X43" s="36">
        <f t="shared" si="4"/>
        <v>17660202</v>
      </c>
      <c r="Y43" s="36">
        <f t="shared" si="4"/>
        <v>50232350</v>
      </c>
      <c r="Z43" s="37">
        <f>+IF(X43&lt;&gt;0,+(Y43/X43)*100,0)</f>
        <v>284.43813949579965</v>
      </c>
      <c r="AA43" s="38">
        <f>SUM(AA39:AA42)</f>
        <v>70640801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71591100</v>
      </c>
      <c r="D44" s="29">
        <f>+D37+D43</f>
        <v>0</v>
      </c>
      <c r="E44" s="30">
        <f t="shared" si="5"/>
        <v>70640801</v>
      </c>
      <c r="F44" s="31">
        <f t="shared" si="5"/>
        <v>70640801</v>
      </c>
      <c r="G44" s="31">
        <f t="shared" si="5"/>
        <v>67442724</v>
      </c>
      <c r="H44" s="31">
        <f t="shared" si="5"/>
        <v>89767</v>
      </c>
      <c r="I44" s="31">
        <f t="shared" si="5"/>
        <v>-766603</v>
      </c>
      <c r="J44" s="31">
        <f t="shared" si="5"/>
        <v>66765888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66765888</v>
      </c>
      <c r="X44" s="31">
        <f t="shared" si="5"/>
        <v>17660202</v>
      </c>
      <c r="Y44" s="31">
        <f t="shared" si="5"/>
        <v>49105686</v>
      </c>
      <c r="Z44" s="32">
        <f>+IF(X44&lt;&gt;0,+(Y44/X44)*100,0)</f>
        <v>278.05846161895545</v>
      </c>
      <c r="AA44" s="33">
        <f>+AA37+AA43</f>
        <v>70640801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5209866</v>
      </c>
      <c r="D45" s="42">
        <f t="shared" si="6"/>
        <v>0</v>
      </c>
      <c r="E45" s="43">
        <f t="shared" si="6"/>
        <v>59889533</v>
      </c>
      <c r="F45" s="44">
        <f t="shared" si="6"/>
        <v>59889533</v>
      </c>
      <c r="G45" s="44">
        <f t="shared" si="6"/>
        <v>-8290267</v>
      </c>
      <c r="H45" s="44">
        <f t="shared" si="6"/>
        <v>260179</v>
      </c>
      <c r="I45" s="44">
        <f t="shared" si="6"/>
        <v>2253747</v>
      </c>
      <c r="J45" s="44">
        <f t="shared" si="6"/>
        <v>-5776341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-5776341</v>
      </c>
      <c r="X45" s="44">
        <f t="shared" si="6"/>
        <v>14972376</v>
      </c>
      <c r="Y45" s="44">
        <f t="shared" si="6"/>
        <v>-20748717</v>
      </c>
      <c r="Z45" s="45">
        <f>+IF(X45&lt;&gt;0,+(Y45/X45)*100,0)</f>
        <v>-138.57998890757219</v>
      </c>
      <c r="AA45" s="46">
        <f>+AA26-AA44</f>
        <v>59889533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-88570572</v>
      </c>
      <c r="X6" s="20">
        <v>293766</v>
      </c>
      <c r="Y6" s="20">
        <v>-88864338</v>
      </c>
      <c r="Z6" s="21">
        <v>-30250.041870059846</v>
      </c>
      <c r="AA6" s="22">
        <v>-602965</v>
      </c>
    </row>
    <row r="7" spans="1:27" x14ac:dyDescent="0.25">
      <c r="A7" s="23" t="s">
        <v>35</v>
      </c>
      <c r="B7" s="17" t="s">
        <v>32</v>
      </c>
      <c r="C7" s="18">
        <v>14975</v>
      </c>
      <c r="D7" s="18"/>
      <c r="E7" s="19"/>
      <c r="F7" s="20"/>
      <c r="G7" s="20">
        <v>25332</v>
      </c>
      <c r="H7" s="20">
        <v>130674</v>
      </c>
      <c r="I7" s="20">
        <v>105698</v>
      </c>
      <c r="J7" s="20">
        <v>261704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261704</v>
      </c>
      <c r="X7" s="20">
        <v>6</v>
      </c>
      <c r="Y7" s="20">
        <v>261698</v>
      </c>
      <c r="Z7" s="21">
        <v>4361633.333333334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13549289</v>
      </c>
      <c r="D11" s="18"/>
      <c r="E11" s="19">
        <v>602965</v>
      </c>
      <c r="F11" s="20">
        <v>602965</v>
      </c>
      <c r="G11" s="24">
        <v>13610577</v>
      </c>
      <c r="H11" s="24"/>
      <c r="I11" s="24">
        <v>129514</v>
      </c>
      <c r="J11" s="20">
        <v>13740091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13740091</v>
      </c>
      <c r="X11" s="20">
        <v>-293796</v>
      </c>
      <c r="Y11" s="24">
        <v>14033887</v>
      </c>
      <c r="Z11" s="25">
        <v>-4776.7454288009367</v>
      </c>
      <c r="AA11" s="26">
        <v>602965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-73511287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-73471852</v>
      </c>
      <c r="H13" s="31">
        <f t="shared" si="0"/>
        <v>-339203</v>
      </c>
      <c r="I13" s="31">
        <f t="shared" si="0"/>
        <v>-757722</v>
      </c>
      <c r="J13" s="31">
        <f t="shared" si="0"/>
        <v>-74568777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-74568777</v>
      </c>
      <c r="X13" s="31">
        <f t="shared" si="0"/>
        <v>-24</v>
      </c>
      <c r="Y13" s="31">
        <f t="shared" si="0"/>
        <v>-74568753</v>
      </c>
      <c r="Z13" s="32">
        <f>+IF(X13&lt;&gt;0,+(Y13/X13)*100,0)</f>
        <v>310703137.5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143422810</v>
      </c>
      <c r="D17" s="18"/>
      <c r="E17" s="19">
        <v>11131040</v>
      </c>
      <c r="F17" s="20">
        <v>11131040</v>
      </c>
      <c r="G17" s="24">
        <v>89382044</v>
      </c>
      <c r="H17" s="24">
        <v>54542748</v>
      </c>
      <c r="I17" s="24">
        <v>-501983</v>
      </c>
      <c r="J17" s="20">
        <v>143422809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143422809</v>
      </c>
      <c r="X17" s="20">
        <v>11134164</v>
      </c>
      <c r="Y17" s="24">
        <v>132288645</v>
      </c>
      <c r="Z17" s="25">
        <v>1188.1327147687066</v>
      </c>
      <c r="AA17" s="26">
        <v>11131040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>
        <v>143420</v>
      </c>
      <c r="H21" s="20"/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143566230</v>
      </c>
      <c r="D25" s="29">
        <f t="shared" ref="D25:Y25" si="1">SUM(D15:D24)</f>
        <v>0</v>
      </c>
      <c r="E25" s="35">
        <f t="shared" si="1"/>
        <v>11131040</v>
      </c>
      <c r="F25" s="36">
        <f t="shared" si="1"/>
        <v>11131040</v>
      </c>
      <c r="G25" s="36">
        <f t="shared" si="1"/>
        <v>89525464</v>
      </c>
      <c r="H25" s="36">
        <f t="shared" si="1"/>
        <v>54542748</v>
      </c>
      <c r="I25" s="36">
        <f t="shared" si="1"/>
        <v>-501983</v>
      </c>
      <c r="J25" s="36">
        <f t="shared" si="1"/>
        <v>143566229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143566229</v>
      </c>
      <c r="X25" s="36">
        <f t="shared" si="1"/>
        <v>11134164</v>
      </c>
      <c r="Y25" s="36">
        <f t="shared" si="1"/>
        <v>132432065</v>
      </c>
      <c r="Z25" s="37">
        <f>+IF(X25&lt;&gt;0,+(Y25/X25)*100,0)</f>
        <v>1189.4208222548184</v>
      </c>
      <c r="AA25" s="38">
        <f>SUM(AA15:AA24)</f>
        <v>11131040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70054943</v>
      </c>
      <c r="D26" s="29">
        <f>+D13+D25</f>
        <v>0</v>
      </c>
      <c r="E26" s="30">
        <f t="shared" si="2"/>
        <v>11131040</v>
      </c>
      <c r="F26" s="31">
        <f t="shared" si="2"/>
        <v>11131040</v>
      </c>
      <c r="G26" s="31">
        <f t="shared" si="2"/>
        <v>16053612</v>
      </c>
      <c r="H26" s="31">
        <f t="shared" si="2"/>
        <v>54203545</v>
      </c>
      <c r="I26" s="31">
        <f t="shared" si="2"/>
        <v>-1259705</v>
      </c>
      <c r="J26" s="31">
        <f t="shared" si="2"/>
        <v>68997452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68997452</v>
      </c>
      <c r="X26" s="31">
        <f t="shared" si="2"/>
        <v>11134140</v>
      </c>
      <c r="Y26" s="31">
        <f t="shared" si="2"/>
        <v>57863312</v>
      </c>
      <c r="Z26" s="32">
        <f>+IF(X26&lt;&gt;0,+(Y26/X26)*100,0)</f>
        <v>519.69269292464435</v>
      </c>
      <c r="AA26" s="33">
        <f>+AA13+AA25</f>
        <v>11131040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4730509</v>
      </c>
      <c r="D32" s="18"/>
      <c r="E32" s="19"/>
      <c r="F32" s="20"/>
      <c r="G32" s="20">
        <v>5168175</v>
      </c>
      <c r="H32" s="20">
        <v>-469877</v>
      </c>
      <c r="I32" s="20"/>
      <c r="J32" s="20">
        <v>4698298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4698298</v>
      </c>
      <c r="X32" s="20"/>
      <c r="Y32" s="20">
        <v>4698298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462829</v>
      </c>
      <c r="D34" s="18"/>
      <c r="E34" s="19"/>
      <c r="F34" s="20"/>
      <c r="G34" s="20">
        <v>487825</v>
      </c>
      <c r="H34" s="20">
        <v>-295</v>
      </c>
      <c r="I34" s="20">
        <v>8324</v>
      </c>
      <c r="J34" s="20">
        <v>495854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495854</v>
      </c>
      <c r="X34" s="20"/>
      <c r="Y34" s="20">
        <v>495854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5193338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5656000</v>
      </c>
      <c r="H37" s="31">
        <f t="shared" si="3"/>
        <v>-470172</v>
      </c>
      <c r="I37" s="31">
        <f t="shared" si="3"/>
        <v>8324</v>
      </c>
      <c r="J37" s="31">
        <f t="shared" si="3"/>
        <v>5194152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5194152</v>
      </c>
      <c r="X37" s="31">
        <f t="shared" si="3"/>
        <v>0</v>
      </c>
      <c r="Y37" s="31">
        <f t="shared" si="3"/>
        <v>5194152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/>
      <c r="F39" s="20"/>
      <c r="G39" s="20">
        <v>46958233</v>
      </c>
      <c r="H39" s="20"/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/>
      <c r="Y39" s="20">
        <v>46958233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46958233</v>
      </c>
      <c r="H43" s="36">
        <f t="shared" si="4"/>
        <v>0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0</v>
      </c>
      <c r="Y43" s="36">
        <f t="shared" si="4"/>
        <v>46958233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52151571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52614233</v>
      </c>
      <c r="H44" s="31">
        <f t="shared" si="5"/>
        <v>-470172</v>
      </c>
      <c r="I44" s="31">
        <f t="shared" si="5"/>
        <v>8324</v>
      </c>
      <c r="J44" s="31">
        <f t="shared" si="5"/>
        <v>52152385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52152385</v>
      </c>
      <c r="X44" s="31">
        <f t="shared" si="5"/>
        <v>0</v>
      </c>
      <c r="Y44" s="31">
        <f t="shared" si="5"/>
        <v>52152385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17903372</v>
      </c>
      <c r="D45" s="42">
        <f t="shared" si="6"/>
        <v>0</v>
      </c>
      <c r="E45" s="43">
        <f t="shared" si="6"/>
        <v>11131040</v>
      </c>
      <c r="F45" s="44">
        <f t="shared" si="6"/>
        <v>11131040</v>
      </c>
      <c r="G45" s="44">
        <f t="shared" si="6"/>
        <v>-36560621</v>
      </c>
      <c r="H45" s="44">
        <f t="shared" si="6"/>
        <v>54673717</v>
      </c>
      <c r="I45" s="44">
        <f t="shared" si="6"/>
        <v>-1268029</v>
      </c>
      <c r="J45" s="44">
        <f t="shared" si="6"/>
        <v>16845067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16845067</v>
      </c>
      <c r="X45" s="44">
        <f t="shared" si="6"/>
        <v>11134140</v>
      </c>
      <c r="Y45" s="44">
        <f t="shared" si="6"/>
        <v>5710927</v>
      </c>
      <c r="Z45" s="45">
        <f>+IF(X45&lt;&gt;0,+(Y45/X45)*100,0)</f>
        <v>51.292035127993721</v>
      </c>
      <c r="AA45" s="46">
        <f>+AA26-AA44</f>
        <v>11131040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52300299</v>
      </c>
      <c r="D47" s="18"/>
      <c r="E47" s="19"/>
      <c r="F47" s="20"/>
      <c r="G47" s="20">
        <v>51681637</v>
      </c>
      <c r="H47" s="20">
        <v>440564</v>
      </c>
      <c r="I47" s="20">
        <v>-766047</v>
      </c>
      <c r="J47" s="20">
        <v>51356154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51356154</v>
      </c>
      <c r="X47" s="20"/>
      <c r="Y47" s="20">
        <v>51356154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-27791154</v>
      </c>
      <c r="D48" s="18"/>
      <c r="E48" s="19"/>
      <c r="F48" s="20"/>
      <c r="G48" s="20">
        <v>-27791154</v>
      </c>
      <c r="H48" s="20"/>
      <c r="I48" s="20"/>
      <c r="J48" s="20">
        <v>-27791154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-27791154</v>
      </c>
      <c r="X48" s="20"/>
      <c r="Y48" s="20">
        <v>-27791154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24509145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23890483</v>
      </c>
      <c r="H50" s="52">
        <f t="shared" si="7"/>
        <v>440564</v>
      </c>
      <c r="I50" s="52">
        <f t="shared" si="7"/>
        <v>-766047</v>
      </c>
      <c r="J50" s="52">
        <f t="shared" si="7"/>
        <v>23565000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23565000</v>
      </c>
      <c r="X50" s="52">
        <f t="shared" si="7"/>
        <v>0</v>
      </c>
      <c r="Y50" s="52">
        <f t="shared" si="7"/>
        <v>23565000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-45844730</v>
      </c>
      <c r="X6" s="20">
        <v>3792422</v>
      </c>
      <c r="Y6" s="20">
        <v>-49637152</v>
      </c>
      <c r="Z6" s="21">
        <v>-1308.850966479996</v>
      </c>
      <c r="AA6" s="22">
        <v>15169699</v>
      </c>
    </row>
    <row r="7" spans="1:27" x14ac:dyDescent="0.25">
      <c r="A7" s="23" t="s">
        <v>35</v>
      </c>
      <c r="B7" s="17" t="s">
        <v>32</v>
      </c>
      <c r="C7" s="18">
        <v>50921239</v>
      </c>
      <c r="D7" s="18"/>
      <c r="E7" s="19">
        <v>18109611</v>
      </c>
      <c r="F7" s="20">
        <v>18109610</v>
      </c>
      <c r="G7" s="20">
        <v>53974955</v>
      </c>
      <c r="H7" s="20">
        <v>3772581</v>
      </c>
      <c r="I7" s="20">
        <v>4497709</v>
      </c>
      <c r="J7" s="20">
        <v>62245245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62245245</v>
      </c>
      <c r="X7" s="20">
        <v>4527399</v>
      </c>
      <c r="Y7" s="20">
        <v>57717846</v>
      </c>
      <c r="Z7" s="21">
        <v>1274.8566229749133</v>
      </c>
      <c r="AA7" s="22">
        <v>18109610</v>
      </c>
    </row>
    <row r="8" spans="1:27" x14ac:dyDescent="0.25">
      <c r="A8" s="23" t="s">
        <v>36</v>
      </c>
      <c r="B8" s="17" t="s">
        <v>32</v>
      </c>
      <c r="C8" s="18">
        <v>440562</v>
      </c>
      <c r="D8" s="18"/>
      <c r="E8" s="19">
        <v>833746</v>
      </c>
      <c r="F8" s="20">
        <v>833746</v>
      </c>
      <c r="G8" s="20">
        <v>478379</v>
      </c>
      <c r="H8" s="20">
        <v>39762</v>
      </c>
      <c r="I8" s="20">
        <v>24309</v>
      </c>
      <c r="J8" s="20">
        <v>542450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542450</v>
      </c>
      <c r="X8" s="20">
        <v>208437</v>
      </c>
      <c r="Y8" s="20">
        <v>334013</v>
      </c>
      <c r="Z8" s="21">
        <v>160.24650134093275</v>
      </c>
      <c r="AA8" s="22">
        <v>833746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-11269327</v>
      </c>
      <c r="D10" s="18"/>
      <c r="E10" s="19">
        <v>-3988923</v>
      </c>
      <c r="F10" s="20">
        <v>-3988923</v>
      </c>
      <c r="G10" s="20">
        <v>-11508225</v>
      </c>
      <c r="H10" s="20">
        <v>-43770</v>
      </c>
      <c r="I10" s="20">
        <v>-4661</v>
      </c>
      <c r="J10" s="20">
        <v>-11556656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-11556656</v>
      </c>
      <c r="X10" s="20">
        <v>-997233</v>
      </c>
      <c r="Y10" s="20">
        <v>-10559423</v>
      </c>
      <c r="Z10" s="21">
        <v>1058.8721993756724</v>
      </c>
      <c r="AA10" s="22">
        <v>-3988923</v>
      </c>
    </row>
    <row r="11" spans="1:27" x14ac:dyDescent="0.25">
      <c r="A11" s="23" t="s">
        <v>39</v>
      </c>
      <c r="B11" s="17" t="s">
        <v>32</v>
      </c>
      <c r="C11" s="18">
        <v>8237370</v>
      </c>
      <c r="D11" s="18"/>
      <c r="E11" s="19"/>
      <c r="F11" s="20"/>
      <c r="G11" s="24">
        <v>8238078</v>
      </c>
      <c r="H11" s="24">
        <v>7883</v>
      </c>
      <c r="I11" s="24">
        <v>108452</v>
      </c>
      <c r="J11" s="20">
        <v>8354413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8354413</v>
      </c>
      <c r="X11" s="20"/>
      <c r="Y11" s="24">
        <v>8354413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4645391</v>
      </c>
      <c r="D13" s="29">
        <f>SUM(D6:D12)</f>
        <v>0</v>
      </c>
      <c r="E13" s="30">
        <f t="shared" si="0"/>
        <v>30124133</v>
      </c>
      <c r="F13" s="31">
        <f t="shared" si="0"/>
        <v>30124132</v>
      </c>
      <c r="G13" s="31">
        <f t="shared" si="0"/>
        <v>6723194</v>
      </c>
      <c r="H13" s="31">
        <f t="shared" si="0"/>
        <v>3508628</v>
      </c>
      <c r="I13" s="31">
        <f t="shared" si="0"/>
        <v>3508900</v>
      </c>
      <c r="J13" s="31">
        <f t="shared" si="0"/>
        <v>13740722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13740722</v>
      </c>
      <c r="X13" s="31">
        <f t="shared" si="0"/>
        <v>7531025</v>
      </c>
      <c r="Y13" s="31">
        <f t="shared" si="0"/>
        <v>6209697</v>
      </c>
      <c r="Z13" s="32">
        <f>+IF(X13&lt;&gt;0,+(Y13/X13)*100,0)</f>
        <v>82.454871680813696</v>
      </c>
      <c r="AA13" s="33">
        <f>SUM(AA6:AA12)</f>
        <v>30124132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32615694</v>
      </c>
      <c r="D17" s="18"/>
      <c r="E17" s="19">
        <v>-16920132</v>
      </c>
      <c r="F17" s="20">
        <v>-16920132</v>
      </c>
      <c r="G17" s="24">
        <v>31673513</v>
      </c>
      <c r="H17" s="24">
        <v>942183</v>
      </c>
      <c r="I17" s="24">
        <v>168000</v>
      </c>
      <c r="J17" s="20">
        <v>32783696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32783696</v>
      </c>
      <c r="X17" s="20">
        <v>-4230035</v>
      </c>
      <c r="Y17" s="24">
        <v>37013731</v>
      </c>
      <c r="Z17" s="25">
        <v>-875.02186152124045</v>
      </c>
      <c r="AA17" s="26">
        <v>-16920132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32615694</v>
      </c>
      <c r="D25" s="29">
        <f t="shared" ref="D25:Y25" si="1">SUM(D15:D24)</f>
        <v>0</v>
      </c>
      <c r="E25" s="35">
        <f t="shared" si="1"/>
        <v>-16920132</v>
      </c>
      <c r="F25" s="36">
        <f t="shared" si="1"/>
        <v>-16920132</v>
      </c>
      <c r="G25" s="36">
        <f t="shared" si="1"/>
        <v>31673513</v>
      </c>
      <c r="H25" s="36">
        <f t="shared" si="1"/>
        <v>942183</v>
      </c>
      <c r="I25" s="36">
        <f t="shared" si="1"/>
        <v>168000</v>
      </c>
      <c r="J25" s="36">
        <f t="shared" si="1"/>
        <v>32783696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32783696</v>
      </c>
      <c r="X25" s="36">
        <f t="shared" si="1"/>
        <v>-4230035</v>
      </c>
      <c r="Y25" s="36">
        <f t="shared" si="1"/>
        <v>37013731</v>
      </c>
      <c r="Z25" s="37">
        <f>+IF(X25&lt;&gt;0,+(Y25/X25)*100,0)</f>
        <v>-875.02186152124045</v>
      </c>
      <c r="AA25" s="38">
        <f>SUM(AA15:AA24)</f>
        <v>-16920132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37261085</v>
      </c>
      <c r="D26" s="29">
        <f>+D13+D25</f>
        <v>0</v>
      </c>
      <c r="E26" s="30">
        <f t="shared" si="2"/>
        <v>13204001</v>
      </c>
      <c r="F26" s="31">
        <f t="shared" si="2"/>
        <v>13204000</v>
      </c>
      <c r="G26" s="31">
        <f t="shared" si="2"/>
        <v>38396707</v>
      </c>
      <c r="H26" s="31">
        <f t="shared" si="2"/>
        <v>4450811</v>
      </c>
      <c r="I26" s="31">
        <f t="shared" si="2"/>
        <v>3676900</v>
      </c>
      <c r="J26" s="31">
        <f t="shared" si="2"/>
        <v>46524418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46524418</v>
      </c>
      <c r="X26" s="31">
        <f t="shared" si="2"/>
        <v>3300990</v>
      </c>
      <c r="Y26" s="31">
        <f t="shared" si="2"/>
        <v>43223428</v>
      </c>
      <c r="Z26" s="32">
        <f>+IF(X26&lt;&gt;0,+(Y26/X26)*100,0)</f>
        <v>1309.4080260770254</v>
      </c>
      <c r="AA26" s="33">
        <f>+AA13+AA25</f>
        <v>13204000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104466481</v>
      </c>
      <c r="D32" s="18"/>
      <c r="E32" s="19">
        <v>34828748</v>
      </c>
      <c r="F32" s="20">
        <v>34832202</v>
      </c>
      <c r="G32" s="20">
        <v>106477742</v>
      </c>
      <c r="H32" s="20">
        <v>1870872</v>
      </c>
      <c r="I32" s="20">
        <v>1995466</v>
      </c>
      <c r="J32" s="20">
        <v>110344080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110344080</v>
      </c>
      <c r="X32" s="20">
        <v>8708070</v>
      </c>
      <c r="Y32" s="20">
        <v>101636010</v>
      </c>
      <c r="Z32" s="21">
        <v>1167.1473701979887</v>
      </c>
      <c r="AA32" s="22">
        <v>34832202</v>
      </c>
    </row>
    <row r="33" spans="1:27" x14ac:dyDescent="0.25">
      <c r="A33" s="23" t="s">
        <v>60</v>
      </c>
      <c r="B33" s="17" t="s">
        <v>32</v>
      </c>
      <c r="C33" s="18">
        <v>-18079385</v>
      </c>
      <c r="D33" s="18"/>
      <c r="E33" s="19">
        <v>-215250</v>
      </c>
      <c r="F33" s="20">
        <v>-215250</v>
      </c>
      <c r="G33" s="20">
        <v>-18079385</v>
      </c>
      <c r="H33" s="20"/>
      <c r="I33" s="20"/>
      <c r="J33" s="20">
        <v>-18079385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-18079385</v>
      </c>
      <c r="X33" s="20">
        <v>-53811</v>
      </c>
      <c r="Y33" s="20">
        <v>-18025574</v>
      </c>
      <c r="Z33" s="21">
        <v>33497.935366374906</v>
      </c>
      <c r="AA33" s="22">
        <v>-215250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1201687</v>
      </c>
      <c r="F34" s="20">
        <v>1201687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300423</v>
      </c>
      <c r="Y34" s="20">
        <v>-300423</v>
      </c>
      <c r="Z34" s="21">
        <v>-100</v>
      </c>
      <c r="AA34" s="22">
        <v>1201687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86387096</v>
      </c>
      <c r="D37" s="29">
        <f t="shared" ref="D37:Y37" si="3">SUM(D29:D36)</f>
        <v>0</v>
      </c>
      <c r="E37" s="30">
        <f t="shared" si="3"/>
        <v>35815185</v>
      </c>
      <c r="F37" s="31">
        <f t="shared" si="3"/>
        <v>35818639</v>
      </c>
      <c r="G37" s="31">
        <f t="shared" si="3"/>
        <v>88398357</v>
      </c>
      <c r="H37" s="31">
        <f t="shared" si="3"/>
        <v>1870872</v>
      </c>
      <c r="I37" s="31">
        <f t="shared" si="3"/>
        <v>1995466</v>
      </c>
      <c r="J37" s="31">
        <f t="shared" si="3"/>
        <v>92264695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92264695</v>
      </c>
      <c r="X37" s="31">
        <f t="shared" si="3"/>
        <v>8954682</v>
      </c>
      <c r="Y37" s="31">
        <f t="shared" si="3"/>
        <v>83310013</v>
      </c>
      <c r="Z37" s="32">
        <f>+IF(X37&lt;&gt;0,+(Y37/X37)*100,0)</f>
        <v>930.35144073234528</v>
      </c>
      <c r="AA37" s="33">
        <f>SUM(AA29:AA36)</f>
        <v>35818639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236897</v>
      </c>
      <c r="F39" s="20">
        <v>236897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59223</v>
      </c>
      <c r="Y39" s="20">
        <v>-59223</v>
      </c>
      <c r="Z39" s="21">
        <v>-100</v>
      </c>
      <c r="AA39" s="22">
        <v>236897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10250009</v>
      </c>
      <c r="F40" s="20">
        <v>10250009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2562504</v>
      </c>
      <c r="Y40" s="20">
        <v>-2562504</v>
      </c>
      <c r="Z40" s="21">
        <v>-100</v>
      </c>
      <c r="AA40" s="22">
        <v>10250009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10486906</v>
      </c>
      <c r="F43" s="36">
        <f t="shared" si="4"/>
        <v>10486906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2621727</v>
      </c>
      <c r="Y43" s="36">
        <f t="shared" si="4"/>
        <v>-2621727</v>
      </c>
      <c r="Z43" s="37">
        <f>+IF(X43&lt;&gt;0,+(Y43/X43)*100,0)</f>
        <v>-100</v>
      </c>
      <c r="AA43" s="38">
        <f>SUM(AA39:AA42)</f>
        <v>10486906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86387096</v>
      </c>
      <c r="D44" s="29">
        <f>+D37+D43</f>
        <v>0</v>
      </c>
      <c r="E44" s="30">
        <f t="shared" si="5"/>
        <v>46302091</v>
      </c>
      <c r="F44" s="31">
        <f t="shared" si="5"/>
        <v>46305545</v>
      </c>
      <c r="G44" s="31">
        <f t="shared" si="5"/>
        <v>88398357</v>
      </c>
      <c r="H44" s="31">
        <f t="shared" si="5"/>
        <v>1870872</v>
      </c>
      <c r="I44" s="31">
        <f t="shared" si="5"/>
        <v>1995466</v>
      </c>
      <c r="J44" s="31">
        <f t="shared" si="5"/>
        <v>92264695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92264695</v>
      </c>
      <c r="X44" s="31">
        <f t="shared" si="5"/>
        <v>11576409</v>
      </c>
      <c r="Y44" s="31">
        <f t="shared" si="5"/>
        <v>80688286</v>
      </c>
      <c r="Z44" s="32">
        <f>+IF(X44&lt;&gt;0,+(Y44/X44)*100,0)</f>
        <v>697.00617868632662</v>
      </c>
      <c r="AA44" s="33">
        <f>+AA37+AA43</f>
        <v>46305545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-49126011</v>
      </c>
      <c r="D45" s="42">
        <f t="shared" si="6"/>
        <v>0</v>
      </c>
      <c r="E45" s="43">
        <f t="shared" si="6"/>
        <v>-33098090</v>
      </c>
      <c r="F45" s="44">
        <f t="shared" si="6"/>
        <v>-33101545</v>
      </c>
      <c r="G45" s="44">
        <f t="shared" si="6"/>
        <v>-50001650</v>
      </c>
      <c r="H45" s="44">
        <f t="shared" si="6"/>
        <v>2579939</v>
      </c>
      <c r="I45" s="44">
        <f t="shared" si="6"/>
        <v>1681434</v>
      </c>
      <c r="J45" s="44">
        <f t="shared" si="6"/>
        <v>-45740277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-45740277</v>
      </c>
      <c r="X45" s="44">
        <f t="shared" si="6"/>
        <v>-8275419</v>
      </c>
      <c r="Y45" s="44">
        <f t="shared" si="6"/>
        <v>-37464858</v>
      </c>
      <c r="Z45" s="45">
        <f>+IF(X45&lt;&gt;0,+(Y45/X45)*100,0)</f>
        <v>452.72460524355324</v>
      </c>
      <c r="AA45" s="46">
        <f>+AA26-AA44</f>
        <v>-33101545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-10890031</v>
      </c>
      <c r="D47" s="18"/>
      <c r="E47" s="19"/>
      <c r="F47" s="20"/>
      <c r="G47" s="20">
        <v>-2061634</v>
      </c>
      <c r="H47" s="20">
        <v>-8828396</v>
      </c>
      <c r="I47" s="20"/>
      <c r="J47" s="20">
        <v>-10890030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-10890030</v>
      </c>
      <c r="X47" s="20"/>
      <c r="Y47" s="20">
        <v>-10890030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-4917789</v>
      </c>
      <c r="D48" s="18"/>
      <c r="E48" s="19"/>
      <c r="F48" s="20"/>
      <c r="G48" s="20">
        <v>-4917789</v>
      </c>
      <c r="H48" s="20"/>
      <c r="I48" s="20"/>
      <c r="J48" s="20">
        <v>-4917789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-4917789</v>
      </c>
      <c r="X48" s="20"/>
      <c r="Y48" s="20">
        <v>-4917789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-15807820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-6979423</v>
      </c>
      <c r="H50" s="52">
        <f t="shared" si="7"/>
        <v>-8828396</v>
      </c>
      <c r="I50" s="52">
        <f t="shared" si="7"/>
        <v>0</v>
      </c>
      <c r="J50" s="52">
        <f t="shared" si="7"/>
        <v>-15807819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-15807819</v>
      </c>
      <c r="X50" s="52">
        <f t="shared" si="7"/>
        <v>0</v>
      </c>
      <c r="Y50" s="52">
        <f t="shared" si="7"/>
        <v>-15807819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78708897</v>
      </c>
      <c r="D17" s="18"/>
      <c r="E17" s="19">
        <v>75110115</v>
      </c>
      <c r="F17" s="20">
        <v>71110115</v>
      </c>
      <c r="G17" s="24">
        <v>82334902</v>
      </c>
      <c r="H17" s="24">
        <v>-5220587</v>
      </c>
      <c r="I17" s="24">
        <v>-655196</v>
      </c>
      <c r="J17" s="20">
        <v>76459119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76459119</v>
      </c>
      <c r="X17" s="20">
        <v>16740033</v>
      </c>
      <c r="Y17" s="24">
        <v>59719086</v>
      </c>
      <c r="Z17" s="25">
        <v>356.74413545062902</v>
      </c>
      <c r="AA17" s="26">
        <v>71110115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78708897</v>
      </c>
      <c r="D25" s="29">
        <f t="shared" ref="D25:Y25" si="1">SUM(D15:D24)</f>
        <v>0</v>
      </c>
      <c r="E25" s="35">
        <f t="shared" si="1"/>
        <v>75110115</v>
      </c>
      <c r="F25" s="36">
        <f t="shared" si="1"/>
        <v>71110115</v>
      </c>
      <c r="G25" s="36">
        <f t="shared" si="1"/>
        <v>82334902</v>
      </c>
      <c r="H25" s="36">
        <f t="shared" si="1"/>
        <v>-5220587</v>
      </c>
      <c r="I25" s="36">
        <f t="shared" si="1"/>
        <v>-655196</v>
      </c>
      <c r="J25" s="36">
        <f t="shared" si="1"/>
        <v>76459119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76459119</v>
      </c>
      <c r="X25" s="36">
        <f t="shared" si="1"/>
        <v>16740033</v>
      </c>
      <c r="Y25" s="36">
        <f t="shared" si="1"/>
        <v>59719086</v>
      </c>
      <c r="Z25" s="37">
        <f>+IF(X25&lt;&gt;0,+(Y25/X25)*100,0)</f>
        <v>356.74413545062902</v>
      </c>
      <c r="AA25" s="38">
        <f>SUM(AA15:AA24)</f>
        <v>71110115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78708897</v>
      </c>
      <c r="D26" s="29">
        <f>+D13+D25</f>
        <v>0</v>
      </c>
      <c r="E26" s="30">
        <f t="shared" si="2"/>
        <v>75110115</v>
      </c>
      <c r="F26" s="31">
        <f t="shared" si="2"/>
        <v>71110115</v>
      </c>
      <c r="G26" s="31">
        <f t="shared" si="2"/>
        <v>82334902</v>
      </c>
      <c r="H26" s="31">
        <f t="shared" si="2"/>
        <v>-5220587</v>
      </c>
      <c r="I26" s="31">
        <f t="shared" si="2"/>
        <v>-655196</v>
      </c>
      <c r="J26" s="31">
        <f t="shared" si="2"/>
        <v>76459119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76459119</v>
      </c>
      <c r="X26" s="31">
        <f t="shared" si="2"/>
        <v>16740033</v>
      </c>
      <c r="Y26" s="31">
        <f t="shared" si="2"/>
        <v>59719086</v>
      </c>
      <c r="Z26" s="32">
        <f>+IF(X26&lt;&gt;0,+(Y26/X26)*100,0)</f>
        <v>356.74413545062902</v>
      </c>
      <c r="AA26" s="33">
        <f>+AA13+AA25</f>
        <v>71110115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341554</v>
      </c>
      <c r="D34" s="18"/>
      <c r="E34" s="19">
        <v>325013</v>
      </c>
      <c r="F34" s="20">
        <v>325013</v>
      </c>
      <c r="G34" s="20">
        <v>69674427</v>
      </c>
      <c r="H34" s="20">
        <v>-69332873</v>
      </c>
      <c r="I34" s="20"/>
      <c r="J34" s="20">
        <v>341554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341554</v>
      </c>
      <c r="X34" s="20">
        <v>81249</v>
      </c>
      <c r="Y34" s="20">
        <v>260305</v>
      </c>
      <c r="Z34" s="21">
        <v>320.37932774557225</v>
      </c>
      <c r="AA34" s="22">
        <v>325013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341554</v>
      </c>
      <c r="D37" s="29">
        <f t="shared" ref="D37:Y37" si="3">SUM(D29:D36)</f>
        <v>0</v>
      </c>
      <c r="E37" s="30">
        <f t="shared" si="3"/>
        <v>325013</v>
      </c>
      <c r="F37" s="31">
        <f t="shared" si="3"/>
        <v>325013</v>
      </c>
      <c r="G37" s="31">
        <f t="shared" si="3"/>
        <v>69674427</v>
      </c>
      <c r="H37" s="31">
        <f t="shared" si="3"/>
        <v>-69332873</v>
      </c>
      <c r="I37" s="31">
        <f t="shared" si="3"/>
        <v>0</v>
      </c>
      <c r="J37" s="31">
        <f t="shared" si="3"/>
        <v>341554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341554</v>
      </c>
      <c r="X37" s="31">
        <f t="shared" si="3"/>
        <v>81249</v>
      </c>
      <c r="Y37" s="31">
        <f t="shared" si="3"/>
        <v>260305</v>
      </c>
      <c r="Z37" s="32">
        <f>+IF(X37&lt;&gt;0,+(Y37/X37)*100,0)</f>
        <v>320.37932774557225</v>
      </c>
      <c r="AA37" s="33">
        <f>SUM(AA29:AA36)</f>
        <v>325013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270308342</v>
      </c>
      <c r="D40" s="18"/>
      <c r="E40" s="19">
        <v>251429637</v>
      </c>
      <c r="F40" s="20">
        <v>251429637</v>
      </c>
      <c r="G40" s="20">
        <v>213916953</v>
      </c>
      <c r="H40" s="20">
        <v>60570178</v>
      </c>
      <c r="I40" s="20">
        <v>2041264</v>
      </c>
      <c r="J40" s="20">
        <v>276528395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276528395</v>
      </c>
      <c r="X40" s="20">
        <v>62857401</v>
      </c>
      <c r="Y40" s="20">
        <v>213670994</v>
      </c>
      <c r="Z40" s="21">
        <v>339.92973078858284</v>
      </c>
      <c r="AA40" s="22">
        <v>251429637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270308342</v>
      </c>
      <c r="D43" s="29">
        <f t="shared" ref="D43:Y43" si="4">SUM(D39:D42)</f>
        <v>0</v>
      </c>
      <c r="E43" s="35">
        <f t="shared" si="4"/>
        <v>251429637</v>
      </c>
      <c r="F43" s="36">
        <f t="shared" si="4"/>
        <v>251429637</v>
      </c>
      <c r="G43" s="36">
        <f t="shared" si="4"/>
        <v>213916953</v>
      </c>
      <c r="H43" s="36">
        <f t="shared" si="4"/>
        <v>60570178</v>
      </c>
      <c r="I43" s="36">
        <f t="shared" si="4"/>
        <v>2041264</v>
      </c>
      <c r="J43" s="36">
        <f t="shared" si="4"/>
        <v>276528395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276528395</v>
      </c>
      <c r="X43" s="36">
        <f t="shared" si="4"/>
        <v>62857401</v>
      </c>
      <c r="Y43" s="36">
        <f t="shared" si="4"/>
        <v>213670994</v>
      </c>
      <c r="Z43" s="37">
        <f>+IF(X43&lt;&gt;0,+(Y43/X43)*100,0)</f>
        <v>339.92973078858284</v>
      </c>
      <c r="AA43" s="38">
        <f>SUM(AA39:AA42)</f>
        <v>251429637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270649896</v>
      </c>
      <c r="D44" s="29">
        <f>+D37+D43</f>
        <v>0</v>
      </c>
      <c r="E44" s="30">
        <f t="shared" si="5"/>
        <v>251754650</v>
      </c>
      <c r="F44" s="31">
        <f t="shared" si="5"/>
        <v>251754650</v>
      </c>
      <c r="G44" s="31">
        <f t="shared" si="5"/>
        <v>283591380</v>
      </c>
      <c r="H44" s="31">
        <f t="shared" si="5"/>
        <v>-8762695</v>
      </c>
      <c r="I44" s="31">
        <f t="shared" si="5"/>
        <v>2041264</v>
      </c>
      <c r="J44" s="31">
        <f t="shared" si="5"/>
        <v>276869949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276869949</v>
      </c>
      <c r="X44" s="31">
        <f t="shared" si="5"/>
        <v>62938650</v>
      </c>
      <c r="Y44" s="31">
        <f t="shared" si="5"/>
        <v>213931299</v>
      </c>
      <c r="Z44" s="32">
        <f>+IF(X44&lt;&gt;0,+(Y44/X44)*100,0)</f>
        <v>339.90449270837553</v>
      </c>
      <c r="AA44" s="33">
        <f>+AA37+AA43</f>
        <v>251754650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-191940999</v>
      </c>
      <c r="D45" s="42">
        <f t="shared" si="6"/>
        <v>0</v>
      </c>
      <c r="E45" s="43">
        <f t="shared" si="6"/>
        <v>-176644535</v>
      </c>
      <c r="F45" s="44">
        <f t="shared" si="6"/>
        <v>-180644535</v>
      </c>
      <c r="G45" s="44">
        <f t="shared" si="6"/>
        <v>-201256478</v>
      </c>
      <c r="H45" s="44">
        <f t="shared" si="6"/>
        <v>3542108</v>
      </c>
      <c r="I45" s="44">
        <f t="shared" si="6"/>
        <v>-2696460</v>
      </c>
      <c r="J45" s="44">
        <f t="shared" si="6"/>
        <v>-200410830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-200410830</v>
      </c>
      <c r="X45" s="44">
        <f t="shared" si="6"/>
        <v>-46198617</v>
      </c>
      <c r="Y45" s="44">
        <f t="shared" si="6"/>
        <v>-154212213</v>
      </c>
      <c r="Z45" s="45">
        <f>+IF(X45&lt;&gt;0,+(Y45/X45)*100,0)</f>
        <v>333.80266123550842</v>
      </c>
      <c r="AA45" s="46">
        <f>+AA26-AA44</f>
        <v>-180644535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399934916</v>
      </c>
      <c r="D47" s="18"/>
      <c r="E47" s="19">
        <v>70888153</v>
      </c>
      <c r="F47" s="20">
        <v>72055163</v>
      </c>
      <c r="G47" s="20">
        <v>436149024</v>
      </c>
      <c r="H47" s="20">
        <v>5827641</v>
      </c>
      <c r="I47" s="20">
        <v>-27377567</v>
      </c>
      <c r="J47" s="20">
        <v>414599098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414599098</v>
      </c>
      <c r="X47" s="20">
        <v>18013794</v>
      </c>
      <c r="Y47" s="20">
        <v>396585304</v>
      </c>
      <c r="Z47" s="47">
        <v>2201.564556583694</v>
      </c>
      <c r="AA47" s="22">
        <v>72055163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401331847</v>
      </c>
      <c r="D50" s="50">
        <f t="shared" ref="D50:Y50" si="7">SUM(D47:D49)</f>
        <v>0</v>
      </c>
      <c r="E50" s="51">
        <f t="shared" si="7"/>
        <v>70888153</v>
      </c>
      <c r="F50" s="52">
        <f t="shared" si="7"/>
        <v>72055163</v>
      </c>
      <c r="G50" s="52">
        <f t="shared" si="7"/>
        <v>437545955</v>
      </c>
      <c r="H50" s="52">
        <f t="shared" si="7"/>
        <v>5827641</v>
      </c>
      <c r="I50" s="52">
        <f t="shared" si="7"/>
        <v>-27377567</v>
      </c>
      <c r="J50" s="52">
        <f t="shared" si="7"/>
        <v>415996029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415996029</v>
      </c>
      <c r="X50" s="52">
        <f t="shared" si="7"/>
        <v>18013794</v>
      </c>
      <c r="Y50" s="52">
        <f t="shared" si="7"/>
        <v>397982235</v>
      </c>
      <c r="Z50" s="53">
        <f>+IF(X50&lt;&gt;0,+(Y50/X50)*100,0)</f>
        <v>2209.3193416112117</v>
      </c>
      <c r="AA50" s="54">
        <f>SUM(AA47:AA49)</f>
        <v>72055163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-127809255</v>
      </c>
      <c r="D6" s="18"/>
      <c r="E6" s="19">
        <v>132170521</v>
      </c>
      <c r="F6" s="20">
        <v>131596696</v>
      </c>
      <c r="G6" s="20">
        <v>-1094539</v>
      </c>
      <c r="H6" s="20">
        <v>2870871</v>
      </c>
      <c r="I6" s="20">
        <v>-125944075</v>
      </c>
      <c r="J6" s="20">
        <v>-124167743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-124167743</v>
      </c>
      <c r="X6" s="20">
        <v>47016865</v>
      </c>
      <c r="Y6" s="20">
        <v>-171184608</v>
      </c>
      <c r="Z6" s="21">
        <v>-364.09192318543569</v>
      </c>
      <c r="AA6" s="22">
        <v>131596696</v>
      </c>
    </row>
    <row r="7" spans="1:27" x14ac:dyDescent="0.25">
      <c r="A7" s="23" t="s">
        <v>35</v>
      </c>
      <c r="B7" s="17" t="s">
        <v>32</v>
      </c>
      <c r="C7" s="18">
        <v>-24944560</v>
      </c>
      <c r="D7" s="18"/>
      <c r="E7" s="19">
        <v>-12822797</v>
      </c>
      <c r="F7" s="20">
        <v>-12822797</v>
      </c>
      <c r="G7" s="20">
        <v>7003607</v>
      </c>
      <c r="H7" s="20">
        <v>-1884358</v>
      </c>
      <c r="I7" s="20">
        <v>-28655289</v>
      </c>
      <c r="J7" s="20">
        <v>-23536040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-23536040</v>
      </c>
      <c r="X7" s="20">
        <v>-7470798</v>
      </c>
      <c r="Y7" s="20">
        <v>-16065242</v>
      </c>
      <c r="Z7" s="21">
        <v>215.04050839013451</v>
      </c>
      <c r="AA7" s="22">
        <v>-12822797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24800</v>
      </c>
      <c r="F8" s="20">
        <v>24800</v>
      </c>
      <c r="G8" s="20">
        <v>140038</v>
      </c>
      <c r="H8" s="20">
        <v>-28375</v>
      </c>
      <c r="I8" s="20">
        <v>-8523</v>
      </c>
      <c r="J8" s="20">
        <v>103140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103140</v>
      </c>
      <c r="X8" s="20">
        <v>7904</v>
      </c>
      <c r="Y8" s="20">
        <v>95236</v>
      </c>
      <c r="Z8" s="21">
        <v>1204.9089068825911</v>
      </c>
      <c r="AA8" s="22">
        <v>24800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8238335</v>
      </c>
      <c r="D10" s="18"/>
      <c r="E10" s="19">
        <v>-12633284</v>
      </c>
      <c r="F10" s="20">
        <v>-12633284</v>
      </c>
      <c r="G10" s="20">
        <v>-15377</v>
      </c>
      <c r="H10" s="20">
        <v>-50900</v>
      </c>
      <c r="I10" s="20">
        <v>8031614</v>
      </c>
      <c r="J10" s="20">
        <v>7965337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7965337</v>
      </c>
      <c r="X10" s="20">
        <v>-2705731</v>
      </c>
      <c r="Y10" s="20">
        <v>10671068</v>
      </c>
      <c r="Z10" s="21">
        <v>-394.38761650733204</v>
      </c>
      <c r="AA10" s="22">
        <v>-12633284</v>
      </c>
    </row>
    <row r="11" spans="1:27" x14ac:dyDescent="0.25">
      <c r="A11" s="23" t="s">
        <v>39</v>
      </c>
      <c r="B11" s="17" t="s">
        <v>32</v>
      </c>
      <c r="C11" s="18">
        <v>53785608</v>
      </c>
      <c r="D11" s="18"/>
      <c r="E11" s="19">
        <v>2850252</v>
      </c>
      <c r="F11" s="20">
        <v>2925099</v>
      </c>
      <c r="G11" s="24">
        <v>-1</v>
      </c>
      <c r="H11" s="24">
        <v>246785</v>
      </c>
      <c r="I11" s="24">
        <v>54470236</v>
      </c>
      <c r="J11" s="20">
        <v>54717020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54717020</v>
      </c>
      <c r="X11" s="20">
        <v>292872</v>
      </c>
      <c r="Y11" s="24">
        <v>54424148</v>
      </c>
      <c r="Z11" s="25">
        <v>18582.912671747385</v>
      </c>
      <c r="AA11" s="26">
        <v>2925099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-90729872</v>
      </c>
      <c r="D13" s="29">
        <f>SUM(D6:D12)</f>
        <v>0</v>
      </c>
      <c r="E13" s="30">
        <f t="shared" si="0"/>
        <v>109589492</v>
      </c>
      <c r="F13" s="31">
        <f t="shared" si="0"/>
        <v>109090514</v>
      </c>
      <c r="G13" s="31">
        <f t="shared" si="0"/>
        <v>6033728</v>
      </c>
      <c r="H13" s="31">
        <f t="shared" si="0"/>
        <v>1154023</v>
      </c>
      <c r="I13" s="31">
        <f t="shared" si="0"/>
        <v>-92106037</v>
      </c>
      <c r="J13" s="31">
        <f t="shared" si="0"/>
        <v>-84918286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-84918286</v>
      </c>
      <c r="X13" s="31">
        <f t="shared" si="0"/>
        <v>37141112</v>
      </c>
      <c r="Y13" s="31">
        <f t="shared" si="0"/>
        <v>-122059398</v>
      </c>
      <c r="Z13" s="32">
        <f>+IF(X13&lt;&gt;0,+(Y13/X13)*100,0)</f>
        <v>-328.63689703205438</v>
      </c>
      <c r="AA13" s="33">
        <f>SUM(AA6:AA12)</f>
        <v>109090514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-59868</v>
      </c>
      <c r="Y16" s="20">
        <v>-22457929</v>
      </c>
      <c r="Z16" s="21">
        <v>37512.40896639273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1289848256</v>
      </c>
      <c r="D17" s="18"/>
      <c r="E17" s="19">
        <v>8229389</v>
      </c>
      <c r="F17" s="20">
        <v>8728366</v>
      </c>
      <c r="G17" s="24">
        <v>-325795</v>
      </c>
      <c r="H17" s="24">
        <v>-4775</v>
      </c>
      <c r="I17" s="24">
        <v>1290155471</v>
      </c>
      <c r="J17" s="20">
        <v>1289824901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1289824901</v>
      </c>
      <c r="X17" s="20">
        <v>-491598</v>
      </c>
      <c r="Y17" s="24">
        <v>1290316499</v>
      </c>
      <c r="Z17" s="25">
        <v>-262473.91140728805</v>
      </c>
      <c r="AA17" s="26">
        <v>8728366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1270711</v>
      </c>
      <c r="D21" s="18"/>
      <c r="E21" s="19"/>
      <c r="F21" s="20"/>
      <c r="G21" s="20"/>
      <c r="H21" s="20"/>
      <c r="I21" s="20">
        <v>1270711</v>
      </c>
      <c r="J21" s="20">
        <v>1270711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1270711</v>
      </c>
      <c r="X21" s="20"/>
      <c r="Y21" s="20">
        <v>1270711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113038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1268714209</v>
      </c>
      <c r="D25" s="29">
        <f t="shared" ref="D25:Y25" si="1">SUM(D15:D24)</f>
        <v>0</v>
      </c>
      <c r="E25" s="35">
        <f t="shared" si="1"/>
        <v>7989917</v>
      </c>
      <c r="F25" s="36">
        <f t="shared" si="1"/>
        <v>8488894</v>
      </c>
      <c r="G25" s="36">
        <f t="shared" si="1"/>
        <v>-344370</v>
      </c>
      <c r="H25" s="36">
        <f t="shared" si="1"/>
        <v>-4775</v>
      </c>
      <c r="I25" s="36">
        <f t="shared" si="1"/>
        <v>1269039998</v>
      </c>
      <c r="J25" s="36">
        <f t="shared" si="1"/>
        <v>1268690853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1268690853</v>
      </c>
      <c r="X25" s="36">
        <f t="shared" si="1"/>
        <v>-551466</v>
      </c>
      <c r="Y25" s="36">
        <f t="shared" si="1"/>
        <v>1269242319</v>
      </c>
      <c r="Z25" s="37">
        <f>+IF(X25&lt;&gt;0,+(Y25/X25)*100,0)</f>
        <v>-230157.85542535715</v>
      </c>
      <c r="AA25" s="38">
        <f>SUM(AA15:AA24)</f>
        <v>8488894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1177984337</v>
      </c>
      <c r="D26" s="29">
        <f>+D13+D25</f>
        <v>0</v>
      </c>
      <c r="E26" s="30">
        <f t="shared" si="2"/>
        <v>117579409</v>
      </c>
      <c r="F26" s="31">
        <f t="shared" si="2"/>
        <v>117579408</v>
      </c>
      <c r="G26" s="31">
        <f t="shared" si="2"/>
        <v>5689358</v>
      </c>
      <c r="H26" s="31">
        <f t="shared" si="2"/>
        <v>1149248</v>
      </c>
      <c r="I26" s="31">
        <f t="shared" si="2"/>
        <v>1176933961</v>
      </c>
      <c r="J26" s="31">
        <f t="shared" si="2"/>
        <v>1183772567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1183772567</v>
      </c>
      <c r="X26" s="31">
        <f t="shared" si="2"/>
        <v>36589646</v>
      </c>
      <c r="Y26" s="31">
        <f t="shared" si="2"/>
        <v>1147182921</v>
      </c>
      <c r="Z26" s="32">
        <f>+IF(X26&lt;&gt;0,+(Y26/X26)*100,0)</f>
        <v>3135.2665204795917</v>
      </c>
      <c r="AA26" s="33">
        <f>+AA13+AA25</f>
        <v>117579408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-14079416</v>
      </c>
      <c r="D32" s="18"/>
      <c r="E32" s="19">
        <v>100140668</v>
      </c>
      <c r="F32" s="20">
        <v>100140667</v>
      </c>
      <c r="G32" s="20">
        <v>-12172902</v>
      </c>
      <c r="H32" s="20">
        <v>-4739478</v>
      </c>
      <c r="I32" s="20">
        <v>-17360829</v>
      </c>
      <c r="J32" s="20">
        <v>-34273209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-34273209</v>
      </c>
      <c r="X32" s="20">
        <v>20362370</v>
      </c>
      <c r="Y32" s="20">
        <v>-54635579</v>
      </c>
      <c r="Z32" s="21">
        <v>-268.31640422995946</v>
      </c>
      <c r="AA32" s="22">
        <v>100140667</v>
      </c>
    </row>
    <row r="33" spans="1:27" x14ac:dyDescent="0.25">
      <c r="A33" s="23" t="s">
        <v>60</v>
      </c>
      <c r="B33" s="17" t="s">
        <v>32</v>
      </c>
      <c r="C33" s="18">
        <v>-130120</v>
      </c>
      <c r="D33" s="18"/>
      <c r="E33" s="19">
        <v>-522615</v>
      </c>
      <c r="F33" s="20">
        <v>-522615</v>
      </c>
      <c r="G33" s="20"/>
      <c r="H33" s="20"/>
      <c r="I33" s="20">
        <v>-130120</v>
      </c>
      <c r="J33" s="20">
        <v>-130120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-130120</v>
      </c>
      <c r="X33" s="20">
        <v>-130653</v>
      </c>
      <c r="Y33" s="20">
        <v>533</v>
      </c>
      <c r="Z33" s="21">
        <v>-0.40795083159207979</v>
      </c>
      <c r="AA33" s="22">
        <v>-522615</v>
      </c>
    </row>
    <row r="34" spans="1:27" x14ac:dyDescent="0.25">
      <c r="A34" s="23" t="s">
        <v>61</v>
      </c>
      <c r="B34" s="17" t="s">
        <v>32</v>
      </c>
      <c r="C34" s="18">
        <v>5113974</v>
      </c>
      <c r="D34" s="18"/>
      <c r="E34" s="19"/>
      <c r="F34" s="20"/>
      <c r="G34" s="20"/>
      <c r="H34" s="20"/>
      <c r="I34" s="20">
        <v>5113974</v>
      </c>
      <c r="J34" s="20">
        <v>5113974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5113974</v>
      </c>
      <c r="X34" s="20"/>
      <c r="Y34" s="20">
        <v>5113974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12645816</v>
      </c>
      <c r="D35" s="18"/>
      <c r="E35" s="19">
        <v>15791516</v>
      </c>
      <c r="F35" s="20">
        <v>15791516</v>
      </c>
      <c r="G35" s="20"/>
      <c r="H35" s="20"/>
      <c r="I35" s="20">
        <v>12645816</v>
      </c>
      <c r="J35" s="20">
        <v>12645816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12645816</v>
      </c>
      <c r="X35" s="20">
        <v>6470933</v>
      </c>
      <c r="Y35" s="20">
        <v>6174883</v>
      </c>
      <c r="Z35" s="21">
        <v>95.424925586464894</v>
      </c>
      <c r="AA35" s="22">
        <v>15791516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3550254</v>
      </c>
      <c r="D37" s="29">
        <f t="shared" ref="D37:Y37" si="3">SUM(D29:D36)</f>
        <v>0</v>
      </c>
      <c r="E37" s="30">
        <f t="shared" si="3"/>
        <v>115409569</v>
      </c>
      <c r="F37" s="31">
        <f t="shared" si="3"/>
        <v>115409568</v>
      </c>
      <c r="G37" s="31">
        <f t="shared" si="3"/>
        <v>-12172902</v>
      </c>
      <c r="H37" s="31">
        <f t="shared" si="3"/>
        <v>-4739478</v>
      </c>
      <c r="I37" s="31">
        <f t="shared" si="3"/>
        <v>268841</v>
      </c>
      <c r="J37" s="31">
        <f t="shared" si="3"/>
        <v>-16643539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-16643539</v>
      </c>
      <c r="X37" s="31">
        <f t="shared" si="3"/>
        <v>26702650</v>
      </c>
      <c r="Y37" s="31">
        <f t="shared" si="3"/>
        <v>-43346189</v>
      </c>
      <c r="Z37" s="32">
        <f>+IF(X37&lt;&gt;0,+(Y37/X37)*100,0)</f>
        <v>-162.32916583185565</v>
      </c>
      <c r="AA37" s="33">
        <f>SUM(AA29:AA36)</f>
        <v>115409568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7813871</v>
      </c>
      <c r="D40" s="18"/>
      <c r="E40" s="19">
        <v>12275155</v>
      </c>
      <c r="F40" s="20">
        <v>12275155</v>
      </c>
      <c r="G40" s="20"/>
      <c r="H40" s="20"/>
      <c r="I40" s="20">
        <v>7813870</v>
      </c>
      <c r="J40" s="20">
        <v>7813870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7813870</v>
      </c>
      <c r="X40" s="20"/>
      <c r="Y40" s="20">
        <v>7813870</v>
      </c>
      <c r="Z40" s="21"/>
      <c r="AA40" s="22">
        <v>12275155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6192419</v>
      </c>
      <c r="D43" s="29">
        <f t="shared" ref="D43:Y43" si="4">SUM(D39:D42)</f>
        <v>0</v>
      </c>
      <c r="E43" s="35">
        <f t="shared" si="4"/>
        <v>12275155</v>
      </c>
      <c r="F43" s="36">
        <f t="shared" si="4"/>
        <v>12275155</v>
      </c>
      <c r="G43" s="36">
        <f t="shared" si="4"/>
        <v>0</v>
      </c>
      <c r="H43" s="36">
        <f t="shared" si="4"/>
        <v>0</v>
      </c>
      <c r="I43" s="36">
        <f t="shared" si="4"/>
        <v>6192418</v>
      </c>
      <c r="J43" s="36">
        <f t="shared" si="4"/>
        <v>6192418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6192418</v>
      </c>
      <c r="X43" s="36">
        <f t="shared" si="4"/>
        <v>0</v>
      </c>
      <c r="Y43" s="36">
        <f t="shared" si="4"/>
        <v>6192418</v>
      </c>
      <c r="Z43" s="37">
        <f>+IF(X43&lt;&gt;0,+(Y43/X43)*100,0)</f>
        <v>0</v>
      </c>
      <c r="AA43" s="38">
        <f>SUM(AA39:AA42)</f>
        <v>12275155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9742673</v>
      </c>
      <c r="D44" s="29">
        <f>+D37+D43</f>
        <v>0</v>
      </c>
      <c r="E44" s="30">
        <f t="shared" si="5"/>
        <v>127684724</v>
      </c>
      <c r="F44" s="31">
        <f t="shared" si="5"/>
        <v>127684723</v>
      </c>
      <c r="G44" s="31">
        <f t="shared" si="5"/>
        <v>-12172902</v>
      </c>
      <c r="H44" s="31">
        <f t="shared" si="5"/>
        <v>-4739478</v>
      </c>
      <c r="I44" s="31">
        <f t="shared" si="5"/>
        <v>6461259</v>
      </c>
      <c r="J44" s="31">
        <f t="shared" si="5"/>
        <v>-10451121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-10451121</v>
      </c>
      <c r="X44" s="31">
        <f t="shared" si="5"/>
        <v>26702650</v>
      </c>
      <c r="Y44" s="31">
        <f t="shared" si="5"/>
        <v>-37153771</v>
      </c>
      <c r="Z44" s="32">
        <f>+IF(X44&lt;&gt;0,+(Y44/X44)*100,0)</f>
        <v>-139.13889070934906</v>
      </c>
      <c r="AA44" s="33">
        <f>+AA37+AA43</f>
        <v>127684723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1168241664</v>
      </c>
      <c r="D45" s="42">
        <f t="shared" si="6"/>
        <v>0</v>
      </c>
      <c r="E45" s="43">
        <f t="shared" si="6"/>
        <v>-10105315</v>
      </c>
      <c r="F45" s="44">
        <f t="shared" si="6"/>
        <v>-10105315</v>
      </c>
      <c r="G45" s="44">
        <f t="shared" si="6"/>
        <v>17862260</v>
      </c>
      <c r="H45" s="44">
        <f t="shared" si="6"/>
        <v>5888726</v>
      </c>
      <c r="I45" s="44">
        <f t="shared" si="6"/>
        <v>1170472702</v>
      </c>
      <c r="J45" s="44">
        <f t="shared" si="6"/>
        <v>1194223688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1194223688</v>
      </c>
      <c r="X45" s="44">
        <f t="shared" si="6"/>
        <v>9886996</v>
      </c>
      <c r="Y45" s="44">
        <f t="shared" si="6"/>
        <v>1184336692</v>
      </c>
      <c r="Z45" s="45">
        <f>+IF(X45&lt;&gt;0,+(Y45/X45)*100,0)</f>
        <v>11978.731376041824</v>
      </c>
      <c r="AA45" s="46">
        <f>+AA26-AA44</f>
        <v>-10105315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30640424</v>
      </c>
      <c r="D47" s="18"/>
      <c r="E47" s="19"/>
      <c r="F47" s="20"/>
      <c r="G47" s="20">
        <v>-344370</v>
      </c>
      <c r="H47" s="20">
        <v>-3419</v>
      </c>
      <c r="I47" s="20">
        <v>30846398</v>
      </c>
      <c r="J47" s="20">
        <v>30498609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30498609</v>
      </c>
      <c r="X47" s="20"/>
      <c r="Y47" s="20">
        <v>30498609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30640424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-344370</v>
      </c>
      <c r="H50" s="52">
        <f t="shared" si="7"/>
        <v>-3419</v>
      </c>
      <c r="I50" s="52">
        <f t="shared" si="7"/>
        <v>30846398</v>
      </c>
      <c r="J50" s="52">
        <f t="shared" si="7"/>
        <v>30498609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30498609</v>
      </c>
      <c r="X50" s="52">
        <f t="shared" si="7"/>
        <v>0</v>
      </c>
      <c r="Y50" s="52">
        <f t="shared" si="7"/>
        <v>30498609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11814757</v>
      </c>
      <c r="D6" s="18"/>
      <c r="E6" s="19">
        <v>26821600</v>
      </c>
      <c r="F6" s="20">
        <v>26821600</v>
      </c>
      <c r="G6" s="20">
        <v>38741350</v>
      </c>
      <c r="H6" s="20">
        <v>-1100343</v>
      </c>
      <c r="I6" s="20">
        <v>-939436</v>
      </c>
      <c r="J6" s="20">
        <v>36701571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36701571</v>
      </c>
      <c r="X6" s="20">
        <v>5731901</v>
      </c>
      <c r="Y6" s="20">
        <v>30969670</v>
      </c>
      <c r="Z6" s="21">
        <v>540.30364446280566</v>
      </c>
      <c r="AA6" s="22">
        <v>26821600</v>
      </c>
    </row>
    <row r="7" spans="1:27" x14ac:dyDescent="0.25">
      <c r="A7" s="23" t="s">
        <v>35</v>
      </c>
      <c r="B7" s="17" t="s">
        <v>32</v>
      </c>
      <c r="C7" s="18">
        <v>132813167</v>
      </c>
      <c r="D7" s="18"/>
      <c r="E7" s="19">
        <v>73350200</v>
      </c>
      <c r="F7" s="20">
        <v>73350200</v>
      </c>
      <c r="G7" s="20">
        <v>150560253</v>
      </c>
      <c r="H7" s="20">
        <v>3037330</v>
      </c>
      <c r="I7" s="20">
        <v>5509032</v>
      </c>
      <c r="J7" s="20">
        <v>159106615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159106615</v>
      </c>
      <c r="X7" s="20">
        <v>15623650</v>
      </c>
      <c r="Y7" s="20">
        <v>143482965</v>
      </c>
      <c r="Z7" s="21">
        <v>918.37032319592402</v>
      </c>
      <c r="AA7" s="22">
        <v>73350200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-5614348</v>
      </c>
      <c r="D10" s="18"/>
      <c r="E10" s="19">
        <v>-4172300</v>
      </c>
      <c r="F10" s="20">
        <v>-4172300</v>
      </c>
      <c r="G10" s="20">
        <v>-5734424</v>
      </c>
      <c r="H10" s="20">
        <v>-99788</v>
      </c>
      <c r="I10" s="20">
        <v>-181269</v>
      </c>
      <c r="J10" s="20">
        <v>-6015481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-6015481</v>
      </c>
      <c r="X10" s="20">
        <v>-898700</v>
      </c>
      <c r="Y10" s="20">
        <v>-5116781</v>
      </c>
      <c r="Z10" s="21">
        <v>569.35362189829755</v>
      </c>
      <c r="AA10" s="22">
        <v>-4172300</v>
      </c>
    </row>
    <row r="11" spans="1:27" x14ac:dyDescent="0.25">
      <c r="A11" s="23" t="s">
        <v>39</v>
      </c>
      <c r="B11" s="17" t="s">
        <v>32</v>
      </c>
      <c r="C11" s="18">
        <v>4755651</v>
      </c>
      <c r="D11" s="18"/>
      <c r="E11" s="19"/>
      <c r="F11" s="20"/>
      <c r="G11" s="24">
        <v>4637578</v>
      </c>
      <c r="H11" s="24">
        <v>213205</v>
      </c>
      <c r="I11" s="24">
        <v>70381</v>
      </c>
      <c r="J11" s="20">
        <v>4921164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4921164</v>
      </c>
      <c r="X11" s="20"/>
      <c r="Y11" s="24">
        <v>4921164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-2907800</v>
      </c>
      <c r="F12" s="20">
        <v>-2907800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-625400</v>
      </c>
      <c r="Y12" s="20">
        <v>625400</v>
      </c>
      <c r="Z12" s="21">
        <v>-100</v>
      </c>
      <c r="AA12" s="22">
        <v>-2907800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143769227</v>
      </c>
      <c r="D13" s="29">
        <f>SUM(D6:D12)</f>
        <v>0</v>
      </c>
      <c r="E13" s="30">
        <f t="shared" si="0"/>
        <v>93091700</v>
      </c>
      <c r="F13" s="31">
        <f t="shared" si="0"/>
        <v>93091700</v>
      </c>
      <c r="G13" s="31">
        <f t="shared" si="0"/>
        <v>188204757</v>
      </c>
      <c r="H13" s="31">
        <f t="shared" si="0"/>
        <v>2050404</v>
      </c>
      <c r="I13" s="31">
        <f t="shared" si="0"/>
        <v>4458708</v>
      </c>
      <c r="J13" s="31">
        <f t="shared" si="0"/>
        <v>194713869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194713869</v>
      </c>
      <c r="X13" s="31">
        <f t="shared" si="0"/>
        <v>19831451</v>
      </c>
      <c r="Y13" s="31">
        <f t="shared" si="0"/>
        <v>174882418</v>
      </c>
      <c r="Z13" s="32">
        <f>+IF(X13&lt;&gt;0,+(Y13/X13)*100,0)</f>
        <v>881.8437844008489</v>
      </c>
      <c r="AA13" s="33">
        <f>SUM(AA6:AA12)</f>
        <v>93091700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-2358623</v>
      </c>
      <c r="D17" s="18"/>
      <c r="E17" s="19">
        <v>-12791000</v>
      </c>
      <c r="F17" s="20">
        <v>-12791000</v>
      </c>
      <c r="G17" s="24">
        <v>-8555221</v>
      </c>
      <c r="H17" s="24">
        <v>6196602</v>
      </c>
      <c r="I17" s="24"/>
      <c r="J17" s="20">
        <v>-2358619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-2358619</v>
      </c>
      <c r="X17" s="20">
        <v>-2717901</v>
      </c>
      <c r="Y17" s="24">
        <v>359282</v>
      </c>
      <c r="Z17" s="25">
        <v>-13.219098120203791</v>
      </c>
      <c r="AA17" s="26">
        <v>-12791000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-2358623</v>
      </c>
      <c r="D25" s="29">
        <f t="shared" ref="D25:Y25" si="1">SUM(D15:D24)</f>
        <v>0</v>
      </c>
      <c r="E25" s="35">
        <f t="shared" si="1"/>
        <v>-12791000</v>
      </c>
      <c r="F25" s="36">
        <f t="shared" si="1"/>
        <v>-12791000</v>
      </c>
      <c r="G25" s="36">
        <f t="shared" si="1"/>
        <v>-8555221</v>
      </c>
      <c r="H25" s="36">
        <f t="shared" si="1"/>
        <v>6196602</v>
      </c>
      <c r="I25" s="36">
        <f t="shared" si="1"/>
        <v>0</v>
      </c>
      <c r="J25" s="36">
        <f t="shared" si="1"/>
        <v>-2358619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-2358619</v>
      </c>
      <c r="X25" s="36">
        <f t="shared" si="1"/>
        <v>-2717901</v>
      </c>
      <c r="Y25" s="36">
        <f t="shared" si="1"/>
        <v>359282</v>
      </c>
      <c r="Z25" s="37">
        <f>+IF(X25&lt;&gt;0,+(Y25/X25)*100,0)</f>
        <v>-13.219098120203791</v>
      </c>
      <c r="AA25" s="38">
        <f>SUM(AA15:AA24)</f>
        <v>-12791000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141410604</v>
      </c>
      <c r="D26" s="29">
        <f>+D13+D25</f>
        <v>0</v>
      </c>
      <c r="E26" s="30">
        <f t="shared" si="2"/>
        <v>80300700</v>
      </c>
      <c r="F26" s="31">
        <f t="shared" si="2"/>
        <v>80300700</v>
      </c>
      <c r="G26" s="31">
        <f t="shared" si="2"/>
        <v>179649536</v>
      </c>
      <c r="H26" s="31">
        <f t="shared" si="2"/>
        <v>8247006</v>
      </c>
      <c r="I26" s="31">
        <f t="shared" si="2"/>
        <v>4458708</v>
      </c>
      <c r="J26" s="31">
        <f t="shared" si="2"/>
        <v>192355250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192355250</v>
      </c>
      <c r="X26" s="31">
        <f t="shared" si="2"/>
        <v>17113550</v>
      </c>
      <c r="Y26" s="31">
        <f t="shared" si="2"/>
        <v>175241700</v>
      </c>
      <c r="Z26" s="32">
        <f>+IF(X26&lt;&gt;0,+(Y26/X26)*100,0)</f>
        <v>1023.9938528242242</v>
      </c>
      <c r="AA26" s="33">
        <f>+AA13+AA25</f>
        <v>80300700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132431509</v>
      </c>
      <c r="D32" s="18"/>
      <c r="E32" s="19">
        <v>53161077</v>
      </c>
      <c r="F32" s="20">
        <v>53161077</v>
      </c>
      <c r="G32" s="20">
        <v>132994635</v>
      </c>
      <c r="H32" s="20">
        <v>3612969</v>
      </c>
      <c r="I32" s="20">
        <v>2704729</v>
      </c>
      <c r="J32" s="20">
        <v>139312333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139312333</v>
      </c>
      <c r="X32" s="20">
        <v>11546549</v>
      </c>
      <c r="Y32" s="20">
        <v>127765784</v>
      </c>
      <c r="Z32" s="21">
        <v>1106.5278811877038</v>
      </c>
      <c r="AA32" s="22">
        <v>53161077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-3019000</v>
      </c>
      <c r="F33" s="20">
        <v>-3019000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-754749</v>
      </c>
      <c r="Y33" s="20">
        <v>754749</v>
      </c>
      <c r="Z33" s="21">
        <v>-100</v>
      </c>
      <c r="AA33" s="22">
        <v>-3019000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1351876</v>
      </c>
      <c r="F34" s="20">
        <v>1351876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291000</v>
      </c>
      <c r="Y34" s="20">
        <v>-291000</v>
      </c>
      <c r="Z34" s="21">
        <v>-100</v>
      </c>
      <c r="AA34" s="22">
        <v>1351876</v>
      </c>
    </row>
    <row r="35" spans="1:27" x14ac:dyDescent="0.25">
      <c r="A35" s="23" t="s">
        <v>39</v>
      </c>
      <c r="B35" s="17" t="s">
        <v>32</v>
      </c>
      <c r="C35" s="18">
        <v>-864</v>
      </c>
      <c r="D35" s="18"/>
      <c r="E35" s="19"/>
      <c r="F35" s="20"/>
      <c r="G35" s="20">
        <v>-864</v>
      </c>
      <c r="H35" s="20"/>
      <c r="I35" s="20"/>
      <c r="J35" s="20">
        <v>-864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132430645</v>
      </c>
      <c r="D37" s="29">
        <f t="shared" ref="D37:Y37" si="3">SUM(D29:D36)</f>
        <v>0</v>
      </c>
      <c r="E37" s="30">
        <f t="shared" si="3"/>
        <v>51493953</v>
      </c>
      <c r="F37" s="31">
        <f t="shared" si="3"/>
        <v>51493953</v>
      </c>
      <c r="G37" s="31">
        <f t="shared" si="3"/>
        <v>132993771</v>
      </c>
      <c r="H37" s="31">
        <f t="shared" si="3"/>
        <v>3612969</v>
      </c>
      <c r="I37" s="31">
        <f t="shared" si="3"/>
        <v>2704729</v>
      </c>
      <c r="J37" s="31">
        <f t="shared" si="3"/>
        <v>139311469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139311469</v>
      </c>
      <c r="X37" s="31">
        <f t="shared" si="3"/>
        <v>11082800</v>
      </c>
      <c r="Y37" s="31">
        <f t="shared" si="3"/>
        <v>128228669</v>
      </c>
      <c r="Z37" s="32">
        <f>+IF(X37&lt;&gt;0,+(Y37/X37)*100,0)</f>
        <v>1157.0060724726604</v>
      </c>
      <c r="AA37" s="33">
        <f>SUM(AA29:AA36)</f>
        <v>51493953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494300</v>
      </c>
      <c r="F40" s="20">
        <v>494300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106600</v>
      </c>
      <c r="Y40" s="20">
        <v>-106600</v>
      </c>
      <c r="Z40" s="21">
        <v>-100</v>
      </c>
      <c r="AA40" s="22">
        <v>494300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494300</v>
      </c>
      <c r="F43" s="36">
        <f t="shared" si="4"/>
        <v>494300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106600</v>
      </c>
      <c r="Y43" s="36">
        <f t="shared" si="4"/>
        <v>-106600</v>
      </c>
      <c r="Z43" s="37">
        <f>+IF(X43&lt;&gt;0,+(Y43/X43)*100,0)</f>
        <v>-100</v>
      </c>
      <c r="AA43" s="38">
        <f>SUM(AA39:AA42)</f>
        <v>494300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132430645</v>
      </c>
      <c r="D44" s="29">
        <f>+D37+D43</f>
        <v>0</v>
      </c>
      <c r="E44" s="30">
        <f t="shared" si="5"/>
        <v>51988253</v>
      </c>
      <c r="F44" s="31">
        <f t="shared" si="5"/>
        <v>51988253</v>
      </c>
      <c r="G44" s="31">
        <f t="shared" si="5"/>
        <v>132993771</v>
      </c>
      <c r="H44" s="31">
        <f t="shared" si="5"/>
        <v>3612969</v>
      </c>
      <c r="I44" s="31">
        <f t="shared" si="5"/>
        <v>2704729</v>
      </c>
      <c r="J44" s="31">
        <f t="shared" si="5"/>
        <v>139311469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139311469</v>
      </c>
      <c r="X44" s="31">
        <f t="shared" si="5"/>
        <v>11189400</v>
      </c>
      <c r="Y44" s="31">
        <f t="shared" si="5"/>
        <v>128122069</v>
      </c>
      <c r="Z44" s="32">
        <f>+IF(X44&lt;&gt;0,+(Y44/X44)*100,0)</f>
        <v>1145.0307344450998</v>
      </c>
      <c r="AA44" s="33">
        <f>+AA37+AA43</f>
        <v>51988253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8979959</v>
      </c>
      <c r="D45" s="42">
        <f t="shared" si="6"/>
        <v>0</v>
      </c>
      <c r="E45" s="43">
        <f t="shared" si="6"/>
        <v>28312447</v>
      </c>
      <c r="F45" s="44">
        <f t="shared" si="6"/>
        <v>28312447</v>
      </c>
      <c r="G45" s="44">
        <f t="shared" si="6"/>
        <v>46655765</v>
      </c>
      <c r="H45" s="44">
        <f t="shared" si="6"/>
        <v>4634037</v>
      </c>
      <c r="I45" s="44">
        <f t="shared" si="6"/>
        <v>1753979</v>
      </c>
      <c r="J45" s="44">
        <f t="shared" si="6"/>
        <v>53043781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53043781</v>
      </c>
      <c r="X45" s="44">
        <f t="shared" si="6"/>
        <v>5924150</v>
      </c>
      <c r="Y45" s="44">
        <f t="shared" si="6"/>
        <v>47119631</v>
      </c>
      <c r="Z45" s="45">
        <f>+IF(X45&lt;&gt;0,+(Y45/X45)*100,0)</f>
        <v>795.38213920984447</v>
      </c>
      <c r="AA45" s="46">
        <f>+AA26-AA44</f>
        <v>28312447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42629758</v>
      </c>
      <c r="D47" s="18"/>
      <c r="E47" s="19"/>
      <c r="F47" s="20"/>
      <c r="G47" s="20">
        <v>57399891</v>
      </c>
      <c r="H47" s="20">
        <v>-14797706</v>
      </c>
      <c r="I47" s="20">
        <v>1703681</v>
      </c>
      <c r="J47" s="20">
        <v>44305866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44305866</v>
      </c>
      <c r="X47" s="20"/>
      <c r="Y47" s="20">
        <v>44305866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31527366</v>
      </c>
      <c r="D48" s="18"/>
      <c r="E48" s="19"/>
      <c r="F48" s="20"/>
      <c r="G48" s="20">
        <v>26381906</v>
      </c>
      <c r="H48" s="20">
        <v>5145461</v>
      </c>
      <c r="I48" s="20"/>
      <c r="J48" s="20">
        <v>31527367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31527367</v>
      </c>
      <c r="X48" s="20"/>
      <c r="Y48" s="20">
        <v>31527367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74157124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83781797</v>
      </c>
      <c r="H50" s="52">
        <f t="shared" si="7"/>
        <v>-9652245</v>
      </c>
      <c r="I50" s="52">
        <f t="shared" si="7"/>
        <v>1703681</v>
      </c>
      <c r="J50" s="52">
        <f t="shared" si="7"/>
        <v>75833233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75833233</v>
      </c>
      <c r="X50" s="52">
        <f t="shared" si="7"/>
        <v>0</v>
      </c>
      <c r="Y50" s="52">
        <f t="shared" si="7"/>
        <v>75833233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2449221</v>
      </c>
      <c r="D6" s="18"/>
      <c r="E6" s="19">
        <v>30960347</v>
      </c>
      <c r="F6" s="20">
        <v>29679115</v>
      </c>
      <c r="G6" s="20">
        <v>7756817</v>
      </c>
      <c r="H6" s="20">
        <v>80628</v>
      </c>
      <c r="I6" s="20">
        <v>-18306</v>
      </c>
      <c r="J6" s="20">
        <v>7819139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7819139</v>
      </c>
      <c r="X6" s="20">
        <v>7419783</v>
      </c>
      <c r="Y6" s="20">
        <v>399356</v>
      </c>
      <c r="Z6" s="21">
        <v>5.3823137415204734</v>
      </c>
      <c r="AA6" s="22">
        <v>29679115</v>
      </c>
    </row>
    <row r="7" spans="1:27" x14ac:dyDescent="0.25">
      <c r="A7" s="23" t="s">
        <v>35</v>
      </c>
      <c r="B7" s="17" t="s">
        <v>32</v>
      </c>
      <c r="C7" s="18">
        <v>22981310</v>
      </c>
      <c r="D7" s="18"/>
      <c r="E7" s="19">
        <v>-22142552</v>
      </c>
      <c r="F7" s="20">
        <v>-30185685</v>
      </c>
      <c r="G7" s="20">
        <v>1828877</v>
      </c>
      <c r="H7" s="20">
        <v>685389</v>
      </c>
      <c r="I7" s="20">
        <v>1002791</v>
      </c>
      <c r="J7" s="20">
        <v>3517057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3517057</v>
      </c>
      <c r="X7" s="20">
        <v>-7546428</v>
      </c>
      <c r="Y7" s="20">
        <v>11063485</v>
      </c>
      <c r="Z7" s="21">
        <v>-146.60558611305905</v>
      </c>
      <c r="AA7" s="22">
        <v>-30185685</v>
      </c>
    </row>
    <row r="8" spans="1:27" x14ac:dyDescent="0.25">
      <c r="A8" s="23" t="s">
        <v>36</v>
      </c>
      <c r="B8" s="17" t="s">
        <v>32</v>
      </c>
      <c r="C8" s="18">
        <v>2380291</v>
      </c>
      <c r="D8" s="18"/>
      <c r="E8" s="19"/>
      <c r="F8" s="20"/>
      <c r="G8" s="20"/>
      <c r="H8" s="20">
        <v>1101</v>
      </c>
      <c r="I8" s="20"/>
      <c r="J8" s="20">
        <v>1101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</v>
      </c>
      <c r="X8" s="20"/>
      <c r="Y8" s="20">
        <v>1101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560645</v>
      </c>
      <c r="D10" s="18"/>
      <c r="E10" s="19">
        <v>-1434708</v>
      </c>
      <c r="F10" s="20">
        <v>-622927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-155736</v>
      </c>
      <c r="Y10" s="20">
        <v>155736</v>
      </c>
      <c r="Z10" s="21">
        <v>-100</v>
      </c>
      <c r="AA10" s="22">
        <v>-622927</v>
      </c>
    </row>
    <row r="11" spans="1:27" x14ac:dyDescent="0.25">
      <c r="A11" s="23" t="s">
        <v>39</v>
      </c>
      <c r="B11" s="17" t="s">
        <v>32</v>
      </c>
      <c r="C11" s="18">
        <v>2146</v>
      </c>
      <c r="D11" s="18"/>
      <c r="E11" s="19">
        <v>3873160</v>
      </c>
      <c r="F11" s="20">
        <v>6811150</v>
      </c>
      <c r="G11" s="24">
        <v>69295</v>
      </c>
      <c r="H11" s="24">
        <v>4500</v>
      </c>
      <c r="I11" s="24">
        <v>142669</v>
      </c>
      <c r="J11" s="20">
        <v>216464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216464</v>
      </c>
      <c r="X11" s="20">
        <v>1702785</v>
      </c>
      <c r="Y11" s="24">
        <v>-1486321</v>
      </c>
      <c r="Z11" s="25">
        <v>-87.287649350916297</v>
      </c>
      <c r="AA11" s="26">
        <v>6811150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28373613</v>
      </c>
      <c r="D13" s="29">
        <f>SUM(D6:D12)</f>
        <v>0</v>
      </c>
      <c r="E13" s="30">
        <f t="shared" si="0"/>
        <v>11256247</v>
      </c>
      <c r="F13" s="31">
        <f t="shared" si="0"/>
        <v>5681653</v>
      </c>
      <c r="G13" s="31">
        <f t="shared" si="0"/>
        <v>9654989</v>
      </c>
      <c r="H13" s="31">
        <f t="shared" si="0"/>
        <v>771618</v>
      </c>
      <c r="I13" s="31">
        <f t="shared" si="0"/>
        <v>1127154</v>
      </c>
      <c r="J13" s="31">
        <f t="shared" si="0"/>
        <v>11553761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11553761</v>
      </c>
      <c r="X13" s="31">
        <f t="shared" si="0"/>
        <v>1420404</v>
      </c>
      <c r="Y13" s="31">
        <f t="shared" si="0"/>
        <v>10133357</v>
      </c>
      <c r="Z13" s="32">
        <f>+IF(X13&lt;&gt;0,+(Y13/X13)*100,0)</f>
        <v>713.41371891377378</v>
      </c>
      <c r="AA13" s="33">
        <f>SUM(AA6:AA12)</f>
        <v>5681653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-5259809</v>
      </c>
      <c r="D17" s="18"/>
      <c r="E17" s="19">
        <v>-2331658</v>
      </c>
      <c r="F17" s="20">
        <v>-1375677</v>
      </c>
      <c r="G17" s="24">
        <v>270000</v>
      </c>
      <c r="H17" s="24">
        <v>-371872</v>
      </c>
      <c r="I17" s="24">
        <v>-194454</v>
      </c>
      <c r="J17" s="20">
        <v>-296326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-296326</v>
      </c>
      <c r="X17" s="20">
        <v>-343929</v>
      </c>
      <c r="Y17" s="24">
        <v>47603</v>
      </c>
      <c r="Z17" s="25">
        <v>-13.840938100596345</v>
      </c>
      <c r="AA17" s="26">
        <v>-1375677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-5259809</v>
      </c>
      <c r="D25" s="29">
        <f t="shared" ref="D25:Y25" si="1">SUM(D15:D24)</f>
        <v>0</v>
      </c>
      <c r="E25" s="35">
        <f t="shared" si="1"/>
        <v>-2331658</v>
      </c>
      <c r="F25" s="36">
        <f t="shared" si="1"/>
        <v>-1375677</v>
      </c>
      <c r="G25" s="36">
        <f t="shared" si="1"/>
        <v>270000</v>
      </c>
      <c r="H25" s="36">
        <f t="shared" si="1"/>
        <v>-371872</v>
      </c>
      <c r="I25" s="36">
        <f t="shared" si="1"/>
        <v>-194454</v>
      </c>
      <c r="J25" s="36">
        <f t="shared" si="1"/>
        <v>-296326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-296326</v>
      </c>
      <c r="X25" s="36">
        <f t="shared" si="1"/>
        <v>-343929</v>
      </c>
      <c r="Y25" s="36">
        <f t="shared" si="1"/>
        <v>47603</v>
      </c>
      <c r="Z25" s="37">
        <f>+IF(X25&lt;&gt;0,+(Y25/X25)*100,0)</f>
        <v>-13.840938100596345</v>
      </c>
      <c r="AA25" s="38">
        <f>SUM(AA15:AA24)</f>
        <v>-1375677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23113804</v>
      </c>
      <c r="D26" s="29">
        <f>+D13+D25</f>
        <v>0</v>
      </c>
      <c r="E26" s="30">
        <f t="shared" si="2"/>
        <v>8924589</v>
      </c>
      <c r="F26" s="31">
        <f t="shared" si="2"/>
        <v>4305976</v>
      </c>
      <c r="G26" s="31">
        <f t="shared" si="2"/>
        <v>9924989</v>
      </c>
      <c r="H26" s="31">
        <f t="shared" si="2"/>
        <v>399746</v>
      </c>
      <c r="I26" s="31">
        <f t="shared" si="2"/>
        <v>932700</v>
      </c>
      <c r="J26" s="31">
        <f t="shared" si="2"/>
        <v>11257435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11257435</v>
      </c>
      <c r="X26" s="31">
        <f t="shared" si="2"/>
        <v>1076475</v>
      </c>
      <c r="Y26" s="31">
        <f t="shared" si="2"/>
        <v>10180960</v>
      </c>
      <c r="Z26" s="32">
        <f>+IF(X26&lt;&gt;0,+(Y26/X26)*100,0)</f>
        <v>945.76836433730466</v>
      </c>
      <c r="AA26" s="33">
        <f>+AA13+AA25</f>
        <v>4305976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-796</v>
      </c>
      <c r="D31" s="18"/>
      <c r="E31" s="19"/>
      <c r="F31" s="20"/>
      <c r="G31" s="20">
        <v>-1668</v>
      </c>
      <c r="H31" s="20"/>
      <c r="I31" s="20"/>
      <c r="J31" s="20">
        <v>-1668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-1668</v>
      </c>
      <c r="X31" s="20"/>
      <c r="Y31" s="20">
        <v>-1668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25671937</v>
      </c>
      <c r="D32" s="18"/>
      <c r="E32" s="19">
        <v>-158218</v>
      </c>
      <c r="F32" s="20">
        <v>158218</v>
      </c>
      <c r="G32" s="20">
        <v>-491</v>
      </c>
      <c r="H32" s="20">
        <v>20729068</v>
      </c>
      <c r="I32" s="20">
        <v>946924</v>
      </c>
      <c r="J32" s="20">
        <v>21675501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21675501</v>
      </c>
      <c r="X32" s="20">
        <v>39558</v>
      </c>
      <c r="Y32" s="20">
        <v>21635943</v>
      </c>
      <c r="Z32" s="21">
        <v>54694.228727438189</v>
      </c>
      <c r="AA32" s="22">
        <v>158218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1747694</v>
      </c>
      <c r="D34" s="18"/>
      <c r="E34" s="19">
        <v>257693</v>
      </c>
      <c r="F34" s="20"/>
      <c r="G34" s="20"/>
      <c r="H34" s="20">
        <v>-171047</v>
      </c>
      <c r="I34" s="20">
        <v>-38447</v>
      </c>
      <c r="J34" s="20">
        <v>-209494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-209494</v>
      </c>
      <c r="X34" s="20"/>
      <c r="Y34" s="20">
        <v>-209494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5655372</v>
      </c>
      <c r="D35" s="18"/>
      <c r="E35" s="19">
        <v>8206646</v>
      </c>
      <c r="F35" s="20">
        <v>8206646</v>
      </c>
      <c r="G35" s="20">
        <v>496273</v>
      </c>
      <c r="H35" s="20">
        <v>494557</v>
      </c>
      <c r="I35" s="20">
        <v>491979</v>
      </c>
      <c r="J35" s="20">
        <v>1482809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1482809</v>
      </c>
      <c r="X35" s="20">
        <v>2051661</v>
      </c>
      <c r="Y35" s="20">
        <v>-568852</v>
      </c>
      <c r="Z35" s="21">
        <v>-27.726412891798404</v>
      </c>
      <c r="AA35" s="22">
        <v>8206646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33074207</v>
      </c>
      <c r="D37" s="29">
        <f t="shared" ref="D37:Y37" si="3">SUM(D29:D36)</f>
        <v>0</v>
      </c>
      <c r="E37" s="30">
        <f t="shared" si="3"/>
        <v>8306121</v>
      </c>
      <c r="F37" s="31">
        <f t="shared" si="3"/>
        <v>8364864</v>
      </c>
      <c r="G37" s="31">
        <f t="shared" si="3"/>
        <v>494114</v>
      </c>
      <c r="H37" s="31">
        <f t="shared" si="3"/>
        <v>21052578</v>
      </c>
      <c r="I37" s="31">
        <f t="shared" si="3"/>
        <v>1400456</v>
      </c>
      <c r="J37" s="31">
        <f t="shared" si="3"/>
        <v>22947148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22947148</v>
      </c>
      <c r="X37" s="31">
        <f t="shared" si="3"/>
        <v>2091219</v>
      </c>
      <c r="Y37" s="31">
        <f t="shared" si="3"/>
        <v>20855929</v>
      </c>
      <c r="Z37" s="32">
        <f>+IF(X37&lt;&gt;0,+(Y37/X37)*100,0)</f>
        <v>997.30965527761555</v>
      </c>
      <c r="AA37" s="33">
        <f>SUM(AA29:AA36)</f>
        <v>8364864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-8867823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-8867823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24206384</v>
      </c>
      <c r="D44" s="29">
        <f>+D37+D43</f>
        <v>0</v>
      </c>
      <c r="E44" s="30">
        <f t="shared" si="5"/>
        <v>8306121</v>
      </c>
      <c r="F44" s="31">
        <f t="shared" si="5"/>
        <v>8364864</v>
      </c>
      <c r="G44" s="31">
        <f t="shared" si="5"/>
        <v>494114</v>
      </c>
      <c r="H44" s="31">
        <f t="shared" si="5"/>
        <v>21052578</v>
      </c>
      <c r="I44" s="31">
        <f t="shared" si="5"/>
        <v>1400456</v>
      </c>
      <c r="J44" s="31">
        <f t="shared" si="5"/>
        <v>22947148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22947148</v>
      </c>
      <c r="X44" s="31">
        <f t="shared" si="5"/>
        <v>2091219</v>
      </c>
      <c r="Y44" s="31">
        <f t="shared" si="5"/>
        <v>20855929</v>
      </c>
      <c r="Z44" s="32">
        <f>+IF(X44&lt;&gt;0,+(Y44/X44)*100,0)</f>
        <v>997.30965527761555</v>
      </c>
      <c r="AA44" s="33">
        <f>+AA37+AA43</f>
        <v>8364864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-1092580</v>
      </c>
      <c r="D45" s="42">
        <f t="shared" si="6"/>
        <v>0</v>
      </c>
      <c r="E45" s="43">
        <f t="shared" si="6"/>
        <v>618468</v>
      </c>
      <c r="F45" s="44">
        <f t="shared" si="6"/>
        <v>-4058888</v>
      </c>
      <c r="G45" s="44">
        <f t="shared" si="6"/>
        <v>9430875</v>
      </c>
      <c r="H45" s="44">
        <f t="shared" si="6"/>
        <v>-20652832</v>
      </c>
      <c r="I45" s="44">
        <f t="shared" si="6"/>
        <v>-467756</v>
      </c>
      <c r="J45" s="44">
        <f t="shared" si="6"/>
        <v>-11689713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-11689713</v>
      </c>
      <c r="X45" s="44">
        <f t="shared" si="6"/>
        <v>-1014744</v>
      </c>
      <c r="Y45" s="44">
        <f t="shared" si="6"/>
        <v>-10674969</v>
      </c>
      <c r="Z45" s="45">
        <f>+IF(X45&lt;&gt;0,+(Y45/X45)*100,0)</f>
        <v>1051.9864123365105</v>
      </c>
      <c r="AA45" s="46">
        <f>+AA26-AA44</f>
        <v>-4058888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-72953490</v>
      </c>
      <c r="D6" s="18"/>
      <c r="E6" s="19">
        <v>-150000</v>
      </c>
      <c r="F6" s="20">
        <v>-8050000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-77673343</v>
      </c>
      <c r="X6" s="20"/>
      <c r="Y6" s="20">
        <v>-77673343</v>
      </c>
      <c r="Z6" s="21"/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16875045</v>
      </c>
      <c r="F7" s="20">
        <v>16875045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4218756</v>
      </c>
      <c r="Y7" s="20">
        <v>-4218756</v>
      </c>
      <c r="Z7" s="21">
        <v>-100</v>
      </c>
      <c r="AA7" s="22">
        <v>16875045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</v>
      </c>
      <c r="F10" s="20">
        <v>-1000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</v>
      </c>
      <c r="Y10" s="20">
        <v>249</v>
      </c>
      <c r="Z10" s="21">
        <v>-100</v>
      </c>
      <c r="AA10" s="22">
        <v>-1000</v>
      </c>
    </row>
    <row r="11" spans="1:27" x14ac:dyDescent="0.25">
      <c r="A11" s="23" t="s">
        <v>39</v>
      </c>
      <c r="B11" s="17" t="s">
        <v>32</v>
      </c>
      <c r="C11" s="18">
        <v>586624</v>
      </c>
      <c r="D11" s="18"/>
      <c r="E11" s="19"/>
      <c r="F11" s="20"/>
      <c r="G11" s="24">
        <v>586624</v>
      </c>
      <c r="H11" s="24"/>
      <c r="I11" s="24">
        <v>40005</v>
      </c>
      <c r="J11" s="20">
        <v>626629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626629</v>
      </c>
      <c r="X11" s="20"/>
      <c r="Y11" s="24">
        <v>626629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-72366866</v>
      </c>
      <c r="D13" s="29">
        <f>SUM(D6:D12)</f>
        <v>0</v>
      </c>
      <c r="E13" s="30">
        <f t="shared" si="0"/>
        <v>16724045</v>
      </c>
      <c r="F13" s="31">
        <f t="shared" si="0"/>
        <v>8824045</v>
      </c>
      <c r="G13" s="31">
        <f t="shared" si="0"/>
        <v>-73050332</v>
      </c>
      <c r="H13" s="31">
        <f t="shared" si="0"/>
        <v>-689211</v>
      </c>
      <c r="I13" s="31">
        <f t="shared" si="0"/>
        <v>-3307171</v>
      </c>
      <c r="J13" s="31">
        <f t="shared" si="0"/>
        <v>-77046714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-77046714</v>
      </c>
      <c r="X13" s="31">
        <f t="shared" si="0"/>
        <v>4218507</v>
      </c>
      <c r="Y13" s="31">
        <f t="shared" si="0"/>
        <v>-81265221</v>
      </c>
      <c r="Z13" s="32">
        <f>+IF(X13&lt;&gt;0,+(Y13/X13)*100,0)</f>
        <v>-1926.3976805063971</v>
      </c>
      <c r="AA13" s="33">
        <f>SUM(AA6:AA12)</f>
        <v>8824045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94985997</v>
      </c>
      <c r="D17" s="18"/>
      <c r="E17" s="19">
        <v>112500</v>
      </c>
      <c r="F17" s="20">
        <v>8012500</v>
      </c>
      <c r="G17" s="24">
        <v>89384524</v>
      </c>
      <c r="H17" s="24">
        <v>5601473</v>
      </c>
      <c r="I17" s="24">
        <v>2612788</v>
      </c>
      <c r="J17" s="20">
        <v>97598785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97598785</v>
      </c>
      <c r="X17" s="20"/>
      <c r="Y17" s="24">
        <v>97598785</v>
      </c>
      <c r="Z17" s="25"/>
      <c r="AA17" s="26">
        <v>8012500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94985997</v>
      </c>
      <c r="D25" s="29">
        <f t="shared" ref="D25:Y25" si="1">SUM(D15:D24)</f>
        <v>0</v>
      </c>
      <c r="E25" s="35">
        <f t="shared" si="1"/>
        <v>112500</v>
      </c>
      <c r="F25" s="36">
        <f t="shared" si="1"/>
        <v>8012500</v>
      </c>
      <c r="G25" s="36">
        <f t="shared" si="1"/>
        <v>89384524</v>
      </c>
      <c r="H25" s="36">
        <f t="shared" si="1"/>
        <v>5601473</v>
      </c>
      <c r="I25" s="36">
        <f t="shared" si="1"/>
        <v>2612788</v>
      </c>
      <c r="J25" s="36">
        <f t="shared" si="1"/>
        <v>97598785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97598785</v>
      </c>
      <c r="X25" s="36">
        <f t="shared" si="1"/>
        <v>0</v>
      </c>
      <c r="Y25" s="36">
        <f t="shared" si="1"/>
        <v>97598785</v>
      </c>
      <c r="Z25" s="37">
        <f>+IF(X25&lt;&gt;0,+(Y25/X25)*100,0)</f>
        <v>0</v>
      </c>
      <c r="AA25" s="38">
        <f>SUM(AA15:AA24)</f>
        <v>8012500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22619131</v>
      </c>
      <c r="D26" s="29">
        <f>+D13+D25</f>
        <v>0</v>
      </c>
      <c r="E26" s="30">
        <f t="shared" si="2"/>
        <v>16836545</v>
      </c>
      <c r="F26" s="31">
        <f t="shared" si="2"/>
        <v>16836545</v>
      </c>
      <c r="G26" s="31">
        <f t="shared" si="2"/>
        <v>16334192</v>
      </c>
      <c r="H26" s="31">
        <f t="shared" si="2"/>
        <v>4912262</v>
      </c>
      <c r="I26" s="31">
        <f t="shared" si="2"/>
        <v>-694383</v>
      </c>
      <c r="J26" s="31">
        <f t="shared" si="2"/>
        <v>20552071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20552071</v>
      </c>
      <c r="X26" s="31">
        <f t="shared" si="2"/>
        <v>4218507</v>
      </c>
      <c r="Y26" s="31">
        <f t="shared" si="2"/>
        <v>16333564</v>
      </c>
      <c r="Z26" s="32">
        <f>+IF(X26&lt;&gt;0,+(Y26/X26)*100,0)</f>
        <v>387.18826352546057</v>
      </c>
      <c r="AA26" s="33">
        <f>+AA13+AA25</f>
        <v>16836545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12381763</v>
      </c>
      <c r="D32" s="18"/>
      <c r="E32" s="19">
        <v>19854671</v>
      </c>
      <c r="F32" s="20">
        <v>19854671</v>
      </c>
      <c r="G32" s="20">
        <v>12381763</v>
      </c>
      <c r="H32" s="20"/>
      <c r="I32" s="20"/>
      <c r="J32" s="20">
        <v>12381763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12381763</v>
      </c>
      <c r="X32" s="20">
        <v>4410977</v>
      </c>
      <c r="Y32" s="20">
        <v>7970786</v>
      </c>
      <c r="Z32" s="21">
        <v>180.70341332543788</v>
      </c>
      <c r="AA32" s="22">
        <v>19854671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58952</v>
      </c>
      <c r="F34" s="20">
        <v>58952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58952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12381763</v>
      </c>
      <c r="D37" s="29">
        <f t="shared" ref="D37:Y37" si="3">SUM(D29:D36)</f>
        <v>0</v>
      </c>
      <c r="E37" s="30">
        <f t="shared" si="3"/>
        <v>19913623</v>
      </c>
      <c r="F37" s="31">
        <f t="shared" si="3"/>
        <v>19913623</v>
      </c>
      <c r="G37" s="31">
        <f t="shared" si="3"/>
        <v>12381763</v>
      </c>
      <c r="H37" s="31">
        <f t="shared" si="3"/>
        <v>0</v>
      </c>
      <c r="I37" s="31">
        <f t="shared" si="3"/>
        <v>0</v>
      </c>
      <c r="J37" s="31">
        <f t="shared" si="3"/>
        <v>12381763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12381763</v>
      </c>
      <c r="X37" s="31">
        <f t="shared" si="3"/>
        <v>4410977</v>
      </c>
      <c r="Y37" s="31">
        <f t="shared" si="3"/>
        <v>7970786</v>
      </c>
      <c r="Z37" s="32">
        <f>+IF(X37&lt;&gt;0,+(Y37/X37)*100,0)</f>
        <v>180.70341332543788</v>
      </c>
      <c r="AA37" s="33">
        <f>SUM(AA29:AA36)</f>
        <v>19913623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12381763</v>
      </c>
      <c r="D44" s="29">
        <f>+D37+D43</f>
        <v>0</v>
      </c>
      <c r="E44" s="30">
        <f t="shared" si="5"/>
        <v>19913623</v>
      </c>
      <c r="F44" s="31">
        <f t="shared" si="5"/>
        <v>19913623</v>
      </c>
      <c r="G44" s="31">
        <f t="shared" si="5"/>
        <v>12381763</v>
      </c>
      <c r="H44" s="31">
        <f t="shared" si="5"/>
        <v>0</v>
      </c>
      <c r="I44" s="31">
        <f t="shared" si="5"/>
        <v>0</v>
      </c>
      <c r="J44" s="31">
        <f t="shared" si="5"/>
        <v>12381763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12381763</v>
      </c>
      <c r="X44" s="31">
        <f t="shared" si="5"/>
        <v>4410977</v>
      </c>
      <c r="Y44" s="31">
        <f t="shared" si="5"/>
        <v>7970786</v>
      </c>
      <c r="Z44" s="32">
        <f>+IF(X44&lt;&gt;0,+(Y44/X44)*100,0)</f>
        <v>180.70341332543788</v>
      </c>
      <c r="AA44" s="33">
        <f>+AA37+AA43</f>
        <v>19913623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10237368</v>
      </c>
      <c r="D45" s="42">
        <f t="shared" si="6"/>
        <v>0</v>
      </c>
      <c r="E45" s="43">
        <f t="shared" si="6"/>
        <v>-3077078</v>
      </c>
      <c r="F45" s="44">
        <f t="shared" si="6"/>
        <v>-3077078</v>
      </c>
      <c r="G45" s="44">
        <f t="shared" si="6"/>
        <v>3952429</v>
      </c>
      <c r="H45" s="44">
        <f t="shared" si="6"/>
        <v>4912262</v>
      </c>
      <c r="I45" s="44">
        <f t="shared" si="6"/>
        <v>-694383</v>
      </c>
      <c r="J45" s="44">
        <f t="shared" si="6"/>
        <v>8170308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8170308</v>
      </c>
      <c r="X45" s="44">
        <f t="shared" si="6"/>
        <v>-192470</v>
      </c>
      <c r="Y45" s="44">
        <f t="shared" si="6"/>
        <v>8362778</v>
      </c>
      <c r="Z45" s="45">
        <f>+IF(X45&lt;&gt;0,+(Y45/X45)*100,0)</f>
        <v>-4344.977399075181</v>
      </c>
      <c r="AA45" s="46">
        <f>+AA26-AA44</f>
        <v>-3077078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-31645</v>
      </c>
      <c r="D47" s="18"/>
      <c r="E47" s="19"/>
      <c r="F47" s="20"/>
      <c r="G47" s="20">
        <v>-715112</v>
      </c>
      <c r="H47" s="20"/>
      <c r="I47" s="20"/>
      <c r="J47" s="20">
        <v>-715112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-715112</v>
      </c>
      <c r="X47" s="20"/>
      <c r="Y47" s="20">
        <v>-715112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-715112</v>
      </c>
      <c r="H50" s="52">
        <f t="shared" si="7"/>
        <v>0</v>
      </c>
      <c r="I50" s="52">
        <f t="shared" si="7"/>
        <v>0</v>
      </c>
      <c r="J50" s="52">
        <f t="shared" si="7"/>
        <v>-715112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-715112</v>
      </c>
      <c r="X50" s="52">
        <f t="shared" si="7"/>
        <v>0</v>
      </c>
      <c r="Y50" s="52">
        <f t="shared" si="7"/>
        <v>-715112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17064622</v>
      </c>
      <c r="D6" s="18"/>
      <c r="E6" s="19">
        <v>-13116799</v>
      </c>
      <c r="F6" s="20">
        <v>-12963292</v>
      </c>
      <c r="G6" s="20">
        <v>-385379</v>
      </c>
      <c r="H6" s="20">
        <v>1775703</v>
      </c>
      <c r="I6" s="20">
        <v>2284686</v>
      </c>
      <c r="J6" s="20">
        <v>3675010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3675010</v>
      </c>
      <c r="X6" s="20">
        <v>-285356</v>
      </c>
      <c r="Y6" s="20">
        <v>3960366</v>
      </c>
      <c r="Z6" s="21">
        <v>-1387.8684870828017</v>
      </c>
      <c r="AA6" s="22">
        <v>-12963292</v>
      </c>
    </row>
    <row r="7" spans="1:27" x14ac:dyDescent="0.25">
      <c r="A7" s="23" t="s">
        <v>35</v>
      </c>
      <c r="B7" s="17" t="s">
        <v>32</v>
      </c>
      <c r="C7" s="18">
        <v>76753997</v>
      </c>
      <c r="D7" s="18"/>
      <c r="E7" s="19">
        <v>21107322</v>
      </c>
      <c r="F7" s="20">
        <v>97861321</v>
      </c>
      <c r="G7" s="20">
        <v>79215528</v>
      </c>
      <c r="H7" s="20">
        <v>2047464</v>
      </c>
      <c r="I7" s="20">
        <v>-8861961</v>
      </c>
      <c r="J7" s="20">
        <v>72401031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72401031</v>
      </c>
      <c r="X7" s="20">
        <v>81932852</v>
      </c>
      <c r="Y7" s="20">
        <v>-9531821</v>
      </c>
      <c r="Z7" s="21">
        <v>-11.633698531573147</v>
      </c>
      <c r="AA7" s="22">
        <v>97861321</v>
      </c>
    </row>
    <row r="8" spans="1:27" x14ac:dyDescent="0.25">
      <c r="A8" s="23" t="s">
        <v>36</v>
      </c>
      <c r="B8" s="17" t="s">
        <v>32</v>
      </c>
      <c r="C8" s="18">
        <v>68192</v>
      </c>
      <c r="D8" s="18"/>
      <c r="E8" s="19">
        <v>221382</v>
      </c>
      <c r="F8" s="20">
        <v>289575</v>
      </c>
      <c r="G8" s="20">
        <v>316643</v>
      </c>
      <c r="H8" s="20">
        <v>-144914</v>
      </c>
      <c r="I8" s="20">
        <v>-265988</v>
      </c>
      <c r="J8" s="20">
        <v>-94259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-94259</v>
      </c>
      <c r="X8" s="20">
        <v>123540</v>
      </c>
      <c r="Y8" s="20">
        <v>-217799</v>
      </c>
      <c r="Z8" s="21">
        <v>-176.29836490205602</v>
      </c>
      <c r="AA8" s="22">
        <v>289575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93886811</v>
      </c>
      <c r="D13" s="29">
        <f>SUM(D6:D12)</f>
        <v>0</v>
      </c>
      <c r="E13" s="30">
        <f t="shared" si="0"/>
        <v>8211905</v>
      </c>
      <c r="F13" s="31">
        <f t="shared" si="0"/>
        <v>85187604</v>
      </c>
      <c r="G13" s="31">
        <f t="shared" si="0"/>
        <v>79146792</v>
      </c>
      <c r="H13" s="31">
        <f t="shared" si="0"/>
        <v>3678253</v>
      </c>
      <c r="I13" s="31">
        <f t="shared" si="0"/>
        <v>-6843263</v>
      </c>
      <c r="J13" s="31">
        <f t="shared" si="0"/>
        <v>75981782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75981782</v>
      </c>
      <c r="X13" s="31">
        <f t="shared" si="0"/>
        <v>81771036</v>
      </c>
      <c r="Y13" s="31">
        <f t="shared" si="0"/>
        <v>-5789254</v>
      </c>
      <c r="Z13" s="32">
        <f>+IF(X13&lt;&gt;0,+(Y13/X13)*100,0)</f>
        <v>-7.0798344783108771</v>
      </c>
      <c r="AA13" s="33">
        <f>SUM(AA6:AA12)</f>
        <v>85187604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64437426</v>
      </c>
      <c r="D17" s="18"/>
      <c r="E17" s="19">
        <v>67035749</v>
      </c>
      <c r="F17" s="20">
        <v>60853430</v>
      </c>
      <c r="G17" s="24">
        <v>54159146</v>
      </c>
      <c r="H17" s="24">
        <v>10013726</v>
      </c>
      <c r="I17" s="24">
        <v>-127148</v>
      </c>
      <c r="J17" s="20">
        <v>64045724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64045724</v>
      </c>
      <c r="X17" s="20">
        <v>63541426</v>
      </c>
      <c r="Y17" s="24">
        <v>504298</v>
      </c>
      <c r="Z17" s="25">
        <v>0.79365231746608889</v>
      </c>
      <c r="AA17" s="26">
        <v>60853430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64437426</v>
      </c>
      <c r="D25" s="29">
        <f t="shared" ref="D25:Y25" si="1">SUM(D15:D24)</f>
        <v>0</v>
      </c>
      <c r="E25" s="35">
        <f t="shared" si="1"/>
        <v>67035749</v>
      </c>
      <c r="F25" s="36">
        <f t="shared" si="1"/>
        <v>60853430</v>
      </c>
      <c r="G25" s="36">
        <f t="shared" si="1"/>
        <v>54159146</v>
      </c>
      <c r="H25" s="36">
        <f t="shared" si="1"/>
        <v>10013726</v>
      </c>
      <c r="I25" s="36">
        <f t="shared" si="1"/>
        <v>-127148</v>
      </c>
      <c r="J25" s="36">
        <f t="shared" si="1"/>
        <v>64045724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64045724</v>
      </c>
      <c r="X25" s="36">
        <f t="shared" si="1"/>
        <v>63541426</v>
      </c>
      <c r="Y25" s="36">
        <f t="shared" si="1"/>
        <v>504298</v>
      </c>
      <c r="Z25" s="37">
        <f>+IF(X25&lt;&gt;0,+(Y25/X25)*100,0)</f>
        <v>0.79365231746608889</v>
      </c>
      <c r="AA25" s="38">
        <f>SUM(AA15:AA24)</f>
        <v>60853430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158324237</v>
      </c>
      <c r="D26" s="29">
        <f>+D13+D25</f>
        <v>0</v>
      </c>
      <c r="E26" s="30">
        <f t="shared" si="2"/>
        <v>75247654</v>
      </c>
      <c r="F26" s="31">
        <f t="shared" si="2"/>
        <v>146041034</v>
      </c>
      <c r="G26" s="31">
        <f t="shared" si="2"/>
        <v>133305938</v>
      </c>
      <c r="H26" s="31">
        <f t="shared" si="2"/>
        <v>13691979</v>
      </c>
      <c r="I26" s="31">
        <f t="shared" si="2"/>
        <v>-6970411</v>
      </c>
      <c r="J26" s="31">
        <f t="shared" si="2"/>
        <v>140027506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140027506</v>
      </c>
      <c r="X26" s="31">
        <f t="shared" si="2"/>
        <v>145312462</v>
      </c>
      <c r="Y26" s="31">
        <f t="shared" si="2"/>
        <v>-5284956</v>
      </c>
      <c r="Z26" s="32">
        <f>+IF(X26&lt;&gt;0,+(Y26/X26)*100,0)</f>
        <v>-3.6369599188265078</v>
      </c>
      <c r="AA26" s="33">
        <f>+AA13+AA25</f>
        <v>146041034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-2727984</v>
      </c>
      <c r="H32" s="20">
        <v>-2638</v>
      </c>
      <c r="I32" s="20">
        <v>23725</v>
      </c>
      <c r="J32" s="20">
        <v>-2706897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-2706897</v>
      </c>
      <c r="X32" s="20"/>
      <c r="Y32" s="20">
        <v>-2706897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-16525238</v>
      </c>
      <c r="F33" s="20">
        <v>-16525238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-4170507</v>
      </c>
      <c r="Y33" s="20">
        <v>4170507</v>
      </c>
      <c r="Z33" s="21">
        <v>-100</v>
      </c>
      <c r="AA33" s="22">
        <v>-16525238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-16525238</v>
      </c>
      <c r="F37" s="31">
        <f t="shared" si="3"/>
        <v>-16525238</v>
      </c>
      <c r="G37" s="31">
        <f t="shared" si="3"/>
        <v>-2727984</v>
      </c>
      <c r="H37" s="31">
        <f t="shared" si="3"/>
        <v>-2638</v>
      </c>
      <c r="I37" s="31">
        <f t="shared" si="3"/>
        <v>23725</v>
      </c>
      <c r="J37" s="31">
        <f t="shared" si="3"/>
        <v>-2706897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-2706897</v>
      </c>
      <c r="X37" s="31">
        <f t="shared" si="3"/>
        <v>-4170507</v>
      </c>
      <c r="Y37" s="31">
        <f t="shared" si="3"/>
        <v>1463610</v>
      </c>
      <c r="Z37" s="32">
        <f>+IF(X37&lt;&gt;0,+(Y37/X37)*100,0)</f>
        <v>-35.094294290838022</v>
      </c>
      <c r="AA37" s="33">
        <f>SUM(AA29:AA36)</f>
        <v>-16525238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-16525238</v>
      </c>
      <c r="F44" s="31">
        <f t="shared" si="5"/>
        <v>-16525238</v>
      </c>
      <c r="G44" s="31">
        <f t="shared" si="5"/>
        <v>-2727984</v>
      </c>
      <c r="H44" s="31">
        <f t="shared" si="5"/>
        <v>-2638</v>
      </c>
      <c r="I44" s="31">
        <f t="shared" si="5"/>
        <v>23725</v>
      </c>
      <c r="J44" s="31">
        <f t="shared" si="5"/>
        <v>-2706897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-2706897</v>
      </c>
      <c r="X44" s="31">
        <f t="shared" si="5"/>
        <v>-4170507</v>
      </c>
      <c r="Y44" s="31">
        <f t="shared" si="5"/>
        <v>1463610</v>
      </c>
      <c r="Z44" s="32">
        <f>+IF(X44&lt;&gt;0,+(Y44/X44)*100,0)</f>
        <v>-35.094294290838022</v>
      </c>
      <c r="AA44" s="33">
        <f>+AA37+AA43</f>
        <v>-16525238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158324237</v>
      </c>
      <c r="D45" s="42">
        <f t="shared" si="6"/>
        <v>0</v>
      </c>
      <c r="E45" s="43">
        <f t="shared" si="6"/>
        <v>91772892</v>
      </c>
      <c r="F45" s="44">
        <f t="shared" si="6"/>
        <v>162566272</v>
      </c>
      <c r="G45" s="44">
        <f t="shared" si="6"/>
        <v>136033922</v>
      </c>
      <c r="H45" s="44">
        <f t="shared" si="6"/>
        <v>13694617</v>
      </c>
      <c r="I45" s="44">
        <f t="shared" si="6"/>
        <v>-6994136</v>
      </c>
      <c r="J45" s="44">
        <f t="shared" si="6"/>
        <v>142734403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142734403</v>
      </c>
      <c r="X45" s="44">
        <f t="shared" si="6"/>
        <v>149482969</v>
      </c>
      <c r="Y45" s="44">
        <f t="shared" si="6"/>
        <v>-6748566</v>
      </c>
      <c r="Z45" s="45">
        <f>+IF(X45&lt;&gt;0,+(Y45/X45)*100,0)</f>
        <v>-4.5146052725243901</v>
      </c>
      <c r="AA45" s="46">
        <f>+AA26-AA44</f>
        <v>162566272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21153149</v>
      </c>
      <c r="F47" s="20">
        <v>21306656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8223353</v>
      </c>
      <c r="Y47" s="20">
        <v>-8223353</v>
      </c>
      <c r="Z47" s="47">
        <v>-100</v>
      </c>
      <c r="AA47" s="22">
        <v>21306656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21153149</v>
      </c>
      <c r="F50" s="52">
        <f t="shared" si="7"/>
        <v>21306656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8223353</v>
      </c>
      <c r="Y50" s="52">
        <f t="shared" si="7"/>
        <v>-8223353</v>
      </c>
      <c r="Z50" s="53">
        <f>+IF(X50&lt;&gt;0,+(Y50/X50)*100,0)</f>
        <v>-100</v>
      </c>
      <c r="AA50" s="54">
        <f>SUM(AA47:AA49)</f>
        <v>21306656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-148994524</v>
      </c>
      <c r="X6" s="20">
        <v>4667805</v>
      </c>
      <c r="Y6" s="20">
        <v>-153662329</v>
      </c>
      <c r="Z6" s="21">
        <v>-3291.9611894669979</v>
      </c>
      <c r="AA6" s="22">
        <v>13731230</v>
      </c>
    </row>
    <row r="7" spans="1:27" x14ac:dyDescent="0.25">
      <c r="A7" s="23" t="s">
        <v>35</v>
      </c>
      <c r="B7" s="17" t="s">
        <v>32</v>
      </c>
      <c r="C7" s="18">
        <v>223117751</v>
      </c>
      <c r="D7" s="18"/>
      <c r="E7" s="19">
        <v>110007071</v>
      </c>
      <c r="F7" s="20">
        <v>110007071</v>
      </c>
      <c r="G7" s="20">
        <v>232830495</v>
      </c>
      <c r="H7" s="20">
        <v>9767632</v>
      </c>
      <c r="I7" s="20">
        <v>9695525</v>
      </c>
      <c r="J7" s="20">
        <v>252293652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252293652</v>
      </c>
      <c r="X7" s="20">
        <v>27501762</v>
      </c>
      <c r="Y7" s="20">
        <v>224791890</v>
      </c>
      <c r="Z7" s="21">
        <v>817.37268324844058</v>
      </c>
      <c r="AA7" s="22">
        <v>110007071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-5694547</v>
      </c>
      <c r="D10" s="18"/>
      <c r="E10" s="19"/>
      <c r="F10" s="20"/>
      <c r="G10" s="20">
        <v>-5813033</v>
      </c>
      <c r="H10" s="20">
        <v>-160818</v>
      </c>
      <c r="I10" s="20">
        <v>-218602</v>
      </c>
      <c r="J10" s="20">
        <v>-6192453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-6192453</v>
      </c>
      <c r="X10" s="20"/>
      <c r="Y10" s="20">
        <v>-6192453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23015208</v>
      </c>
      <c r="D11" s="18"/>
      <c r="E11" s="19"/>
      <c r="F11" s="20"/>
      <c r="G11" s="24">
        <v>23015208</v>
      </c>
      <c r="H11" s="24">
        <v>363134</v>
      </c>
      <c r="I11" s="24">
        <v>452639</v>
      </c>
      <c r="J11" s="20">
        <v>23830981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23830981</v>
      </c>
      <c r="X11" s="20"/>
      <c r="Y11" s="24">
        <v>23830981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102133456</v>
      </c>
      <c r="D13" s="29">
        <f>SUM(D6:D12)</f>
        <v>0</v>
      </c>
      <c r="E13" s="30">
        <f t="shared" si="0"/>
        <v>123738301</v>
      </c>
      <c r="F13" s="31">
        <f t="shared" si="0"/>
        <v>123738301</v>
      </c>
      <c r="G13" s="31">
        <f t="shared" si="0"/>
        <v>107385695</v>
      </c>
      <c r="H13" s="31">
        <f t="shared" si="0"/>
        <v>7194450</v>
      </c>
      <c r="I13" s="31">
        <f t="shared" si="0"/>
        <v>6357511</v>
      </c>
      <c r="J13" s="31">
        <f t="shared" si="0"/>
        <v>120937656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120937656</v>
      </c>
      <c r="X13" s="31">
        <f t="shared" si="0"/>
        <v>32169567</v>
      </c>
      <c r="Y13" s="31">
        <f t="shared" si="0"/>
        <v>88768089</v>
      </c>
      <c r="Z13" s="32">
        <f>+IF(X13&lt;&gt;0,+(Y13/X13)*100,0)</f>
        <v>275.93809080489024</v>
      </c>
      <c r="AA13" s="33">
        <f>SUM(AA6:AA12)</f>
        <v>123738301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973903</v>
      </c>
      <c r="F17" s="20">
        <v>973903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-991506</v>
      </c>
      <c r="Y17" s="24">
        <v>991506</v>
      </c>
      <c r="Z17" s="25">
        <v>-100</v>
      </c>
      <c r="AA17" s="26">
        <v>973903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973903</v>
      </c>
      <c r="F25" s="36">
        <f t="shared" si="1"/>
        <v>973903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-991506</v>
      </c>
      <c r="Y25" s="36">
        <f t="shared" si="1"/>
        <v>991506</v>
      </c>
      <c r="Z25" s="37">
        <f>+IF(X25&lt;&gt;0,+(Y25/X25)*100,0)</f>
        <v>-100</v>
      </c>
      <c r="AA25" s="38">
        <f>SUM(AA15:AA24)</f>
        <v>973903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102133456</v>
      </c>
      <c r="D26" s="29">
        <f>+D13+D25</f>
        <v>0</v>
      </c>
      <c r="E26" s="30">
        <f t="shared" si="2"/>
        <v>124712204</v>
      </c>
      <c r="F26" s="31">
        <f t="shared" si="2"/>
        <v>124712204</v>
      </c>
      <c r="G26" s="31">
        <f t="shared" si="2"/>
        <v>107385695</v>
      </c>
      <c r="H26" s="31">
        <f t="shared" si="2"/>
        <v>7194450</v>
      </c>
      <c r="I26" s="31">
        <f t="shared" si="2"/>
        <v>6357511</v>
      </c>
      <c r="J26" s="31">
        <f t="shared" si="2"/>
        <v>120937656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120937656</v>
      </c>
      <c r="X26" s="31">
        <f t="shared" si="2"/>
        <v>31178061</v>
      </c>
      <c r="Y26" s="31">
        <f t="shared" si="2"/>
        <v>89759595</v>
      </c>
      <c r="Z26" s="32">
        <f>+IF(X26&lt;&gt;0,+(Y26/X26)*100,0)</f>
        <v>287.89344853741869</v>
      </c>
      <c r="AA26" s="33">
        <f>+AA13+AA25</f>
        <v>124712204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38648166</v>
      </c>
      <c r="D32" s="18"/>
      <c r="E32" s="19">
        <v>94637395</v>
      </c>
      <c r="F32" s="20">
        <v>94637395</v>
      </c>
      <c r="G32" s="20">
        <v>34296776</v>
      </c>
      <c r="H32" s="20"/>
      <c r="I32" s="20"/>
      <c r="J32" s="20">
        <v>34296776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34296776</v>
      </c>
      <c r="X32" s="20">
        <v>23659254</v>
      </c>
      <c r="Y32" s="20">
        <v>10637522</v>
      </c>
      <c r="Z32" s="21">
        <v>44.961358460414687</v>
      </c>
      <c r="AA32" s="22">
        <v>94637395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38648166</v>
      </c>
      <c r="D37" s="29">
        <f t="shared" ref="D37:Y37" si="3">SUM(D29:D36)</f>
        <v>0</v>
      </c>
      <c r="E37" s="30">
        <f t="shared" si="3"/>
        <v>94637395</v>
      </c>
      <c r="F37" s="31">
        <f t="shared" si="3"/>
        <v>94637395</v>
      </c>
      <c r="G37" s="31">
        <f t="shared" si="3"/>
        <v>34296776</v>
      </c>
      <c r="H37" s="31">
        <f t="shared" si="3"/>
        <v>0</v>
      </c>
      <c r="I37" s="31">
        <f t="shared" si="3"/>
        <v>0</v>
      </c>
      <c r="J37" s="31">
        <f t="shared" si="3"/>
        <v>34296776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34296776</v>
      </c>
      <c r="X37" s="31">
        <f t="shared" si="3"/>
        <v>23659254</v>
      </c>
      <c r="Y37" s="31">
        <f t="shared" si="3"/>
        <v>10637522</v>
      </c>
      <c r="Z37" s="32">
        <f>+IF(X37&lt;&gt;0,+(Y37/X37)*100,0)</f>
        <v>44.961358460414687</v>
      </c>
      <c r="AA37" s="33">
        <f>SUM(AA29:AA36)</f>
        <v>94637395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10574642</v>
      </c>
      <c r="F40" s="20">
        <v>10574642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2643660</v>
      </c>
      <c r="Y40" s="20">
        <v>-2643660</v>
      </c>
      <c r="Z40" s="21">
        <v>-100</v>
      </c>
      <c r="AA40" s="22">
        <v>10574642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10574642</v>
      </c>
      <c r="F43" s="36">
        <f t="shared" si="4"/>
        <v>10574642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2643660</v>
      </c>
      <c r="Y43" s="36">
        <f t="shared" si="4"/>
        <v>-2643660</v>
      </c>
      <c r="Z43" s="37">
        <f>+IF(X43&lt;&gt;0,+(Y43/X43)*100,0)</f>
        <v>-100</v>
      </c>
      <c r="AA43" s="38">
        <f>SUM(AA39:AA42)</f>
        <v>10574642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38648166</v>
      </c>
      <c r="D44" s="29">
        <f>+D37+D43</f>
        <v>0</v>
      </c>
      <c r="E44" s="30">
        <f t="shared" si="5"/>
        <v>105212037</v>
      </c>
      <c r="F44" s="31">
        <f t="shared" si="5"/>
        <v>105212037</v>
      </c>
      <c r="G44" s="31">
        <f t="shared" si="5"/>
        <v>34296776</v>
      </c>
      <c r="H44" s="31">
        <f t="shared" si="5"/>
        <v>0</v>
      </c>
      <c r="I44" s="31">
        <f t="shared" si="5"/>
        <v>0</v>
      </c>
      <c r="J44" s="31">
        <f t="shared" si="5"/>
        <v>34296776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34296776</v>
      </c>
      <c r="X44" s="31">
        <f t="shared" si="5"/>
        <v>26302914</v>
      </c>
      <c r="Y44" s="31">
        <f t="shared" si="5"/>
        <v>7993862</v>
      </c>
      <c r="Z44" s="32">
        <f>+IF(X44&lt;&gt;0,+(Y44/X44)*100,0)</f>
        <v>30.39154521054207</v>
      </c>
      <c r="AA44" s="33">
        <f>+AA37+AA43</f>
        <v>105212037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63485290</v>
      </c>
      <c r="D45" s="42">
        <f t="shared" si="6"/>
        <v>0</v>
      </c>
      <c r="E45" s="43">
        <f t="shared" si="6"/>
        <v>19500167</v>
      </c>
      <c r="F45" s="44">
        <f t="shared" si="6"/>
        <v>19500167</v>
      </c>
      <c r="G45" s="44">
        <f t="shared" si="6"/>
        <v>73088919</v>
      </c>
      <c r="H45" s="44">
        <f t="shared" si="6"/>
        <v>7194450</v>
      </c>
      <c r="I45" s="44">
        <f t="shared" si="6"/>
        <v>6357511</v>
      </c>
      <c r="J45" s="44">
        <f t="shared" si="6"/>
        <v>86640880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86640880</v>
      </c>
      <c r="X45" s="44">
        <f t="shared" si="6"/>
        <v>4875147</v>
      </c>
      <c r="Y45" s="44">
        <f t="shared" si="6"/>
        <v>81765733</v>
      </c>
      <c r="Z45" s="45">
        <f>+IF(X45&lt;&gt;0,+(Y45/X45)*100,0)</f>
        <v>1677.1952312412325</v>
      </c>
      <c r="AA45" s="46">
        <f>+AA26-AA44</f>
        <v>19500167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62057528</v>
      </c>
      <c r="D47" s="18"/>
      <c r="E47" s="19"/>
      <c r="F47" s="20"/>
      <c r="G47" s="20">
        <v>52355639</v>
      </c>
      <c r="H47" s="20">
        <v>24309516</v>
      </c>
      <c r="I47" s="20">
        <v>-359333</v>
      </c>
      <c r="J47" s="20">
        <v>76305822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76305822</v>
      </c>
      <c r="X47" s="20"/>
      <c r="Y47" s="20">
        <v>76305822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62057528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52355639</v>
      </c>
      <c r="H50" s="52">
        <f t="shared" si="7"/>
        <v>24309516</v>
      </c>
      <c r="I50" s="52">
        <f t="shared" si="7"/>
        <v>-359333</v>
      </c>
      <c r="J50" s="52">
        <f t="shared" si="7"/>
        <v>76305822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76305822</v>
      </c>
      <c r="X50" s="52">
        <f t="shared" si="7"/>
        <v>0</v>
      </c>
      <c r="Y50" s="52">
        <f t="shared" si="7"/>
        <v>76305822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3519426</v>
      </c>
      <c r="F6" s="20">
        <v>3519426</v>
      </c>
      <c r="G6" s="20">
        <v>891746</v>
      </c>
      <c r="H6" s="20">
        <v>1383643</v>
      </c>
      <c r="I6" s="20">
        <v>1634737</v>
      </c>
      <c r="J6" s="20">
        <v>3910126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3910126</v>
      </c>
      <c r="X6" s="20">
        <v>879933</v>
      </c>
      <c r="Y6" s="20">
        <v>3030193</v>
      </c>
      <c r="Z6" s="21">
        <v>344.36633243667416</v>
      </c>
      <c r="AA6" s="22">
        <v>3519426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-4315373</v>
      </c>
      <c r="F7" s="20">
        <v>-4315373</v>
      </c>
      <c r="G7" s="20">
        <v>5557934</v>
      </c>
      <c r="H7" s="20">
        <v>358358</v>
      </c>
      <c r="I7" s="20">
        <v>-2465743</v>
      </c>
      <c r="J7" s="20">
        <v>3450549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3450549</v>
      </c>
      <c r="X7" s="20">
        <v>-1727816</v>
      </c>
      <c r="Y7" s="20">
        <v>5178365</v>
      </c>
      <c r="Z7" s="21">
        <v>-299.70581358200178</v>
      </c>
      <c r="AA7" s="22">
        <v>-4315373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1070876</v>
      </c>
      <c r="F8" s="20">
        <v>1070876</v>
      </c>
      <c r="G8" s="20">
        <v>959612</v>
      </c>
      <c r="H8" s="20">
        <v>-13980</v>
      </c>
      <c r="I8" s="20">
        <v>705033</v>
      </c>
      <c r="J8" s="20">
        <v>1650665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1650665</v>
      </c>
      <c r="X8" s="20">
        <v>1000362</v>
      </c>
      <c r="Y8" s="20">
        <v>650303</v>
      </c>
      <c r="Z8" s="21">
        <v>65.006767550146847</v>
      </c>
      <c r="AA8" s="22">
        <v>1070876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3028055</v>
      </c>
      <c r="F11" s="20">
        <v>3028055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756972</v>
      </c>
      <c r="Y11" s="24">
        <v>-756972</v>
      </c>
      <c r="Z11" s="25">
        <v>-100</v>
      </c>
      <c r="AA11" s="26">
        <v>3028055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3302984</v>
      </c>
      <c r="F13" s="31">
        <f t="shared" si="0"/>
        <v>3302984</v>
      </c>
      <c r="G13" s="31">
        <f t="shared" si="0"/>
        <v>7409292</v>
      </c>
      <c r="H13" s="31">
        <f t="shared" si="0"/>
        <v>1728021</v>
      </c>
      <c r="I13" s="31">
        <f t="shared" si="0"/>
        <v>-125973</v>
      </c>
      <c r="J13" s="31">
        <f t="shared" si="0"/>
        <v>9011340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9011340</v>
      </c>
      <c r="X13" s="31">
        <f t="shared" si="0"/>
        <v>909451</v>
      </c>
      <c r="Y13" s="31">
        <f t="shared" si="0"/>
        <v>8101889</v>
      </c>
      <c r="Z13" s="32">
        <f>+IF(X13&lt;&gt;0,+(Y13/X13)*100,0)</f>
        <v>890.85492236525101</v>
      </c>
      <c r="AA13" s="33">
        <f>SUM(AA6:AA12)</f>
        <v>3302984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9197196</v>
      </c>
      <c r="F17" s="20">
        <v>9197196</v>
      </c>
      <c r="G17" s="24">
        <v>11453033</v>
      </c>
      <c r="H17" s="24">
        <v>2071443</v>
      </c>
      <c r="I17" s="24">
        <v>-28262</v>
      </c>
      <c r="J17" s="20">
        <v>13496214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13496214</v>
      </c>
      <c r="X17" s="20">
        <v>7969485</v>
      </c>
      <c r="Y17" s="24">
        <v>5526729</v>
      </c>
      <c r="Z17" s="25">
        <v>69.348634196563523</v>
      </c>
      <c r="AA17" s="26">
        <v>9197196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9197196</v>
      </c>
      <c r="F25" s="36">
        <f t="shared" si="1"/>
        <v>9197196</v>
      </c>
      <c r="G25" s="36">
        <f t="shared" si="1"/>
        <v>11453033</v>
      </c>
      <c r="H25" s="36">
        <f t="shared" si="1"/>
        <v>2071443</v>
      </c>
      <c r="I25" s="36">
        <f t="shared" si="1"/>
        <v>-28262</v>
      </c>
      <c r="J25" s="36">
        <f t="shared" si="1"/>
        <v>13496214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13496214</v>
      </c>
      <c r="X25" s="36">
        <f t="shared" si="1"/>
        <v>7969485</v>
      </c>
      <c r="Y25" s="36">
        <f t="shared" si="1"/>
        <v>5526729</v>
      </c>
      <c r="Z25" s="37">
        <f>+IF(X25&lt;&gt;0,+(Y25/X25)*100,0)</f>
        <v>69.348634196563523</v>
      </c>
      <c r="AA25" s="38">
        <f>SUM(AA15:AA24)</f>
        <v>9197196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12500180</v>
      </c>
      <c r="F26" s="31">
        <f t="shared" si="2"/>
        <v>12500180</v>
      </c>
      <c r="G26" s="31">
        <f t="shared" si="2"/>
        <v>18862325</v>
      </c>
      <c r="H26" s="31">
        <f t="shared" si="2"/>
        <v>3799464</v>
      </c>
      <c r="I26" s="31">
        <f t="shared" si="2"/>
        <v>-154235</v>
      </c>
      <c r="J26" s="31">
        <f t="shared" si="2"/>
        <v>22507554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22507554</v>
      </c>
      <c r="X26" s="31">
        <f t="shared" si="2"/>
        <v>8878936</v>
      </c>
      <c r="Y26" s="31">
        <f t="shared" si="2"/>
        <v>13628618</v>
      </c>
      <c r="Z26" s="32">
        <f>+IF(X26&lt;&gt;0,+(Y26/X26)*100,0)</f>
        <v>153.49381952972743</v>
      </c>
      <c r="AA26" s="33">
        <f>+AA13+AA25</f>
        <v>12500180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-1367550</v>
      </c>
      <c r="H32" s="20">
        <v>-102344</v>
      </c>
      <c r="I32" s="20">
        <v>-29120</v>
      </c>
      <c r="J32" s="20">
        <v>-1499014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-1499014</v>
      </c>
      <c r="X32" s="20"/>
      <c r="Y32" s="20">
        <v>-1499014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4144622</v>
      </c>
      <c r="F35" s="20">
        <v>4144622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1036143</v>
      </c>
      <c r="Y35" s="20">
        <v>-1036143</v>
      </c>
      <c r="Z35" s="21">
        <v>-100</v>
      </c>
      <c r="AA35" s="22">
        <v>4144622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4144622</v>
      </c>
      <c r="F37" s="31">
        <f t="shared" si="3"/>
        <v>4144622</v>
      </c>
      <c r="G37" s="31">
        <f t="shared" si="3"/>
        <v>-1367550</v>
      </c>
      <c r="H37" s="31">
        <f t="shared" si="3"/>
        <v>-102344</v>
      </c>
      <c r="I37" s="31">
        <f t="shared" si="3"/>
        <v>-29120</v>
      </c>
      <c r="J37" s="31">
        <f t="shared" si="3"/>
        <v>-1499014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-1499014</v>
      </c>
      <c r="X37" s="31">
        <f t="shared" si="3"/>
        <v>1036143</v>
      </c>
      <c r="Y37" s="31">
        <f t="shared" si="3"/>
        <v>-2535157</v>
      </c>
      <c r="Z37" s="32">
        <f>+IF(X37&lt;&gt;0,+(Y37/X37)*100,0)</f>
        <v>-244.67250176857829</v>
      </c>
      <c r="AA37" s="33">
        <f>SUM(AA29:AA36)</f>
        <v>4144622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1378401</v>
      </c>
      <c r="Y40" s="20">
        <v>-1378401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1378401</v>
      </c>
      <c r="Y43" s="36">
        <f t="shared" si="4"/>
        <v>-1378401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9658228</v>
      </c>
      <c r="F44" s="31">
        <f t="shared" si="5"/>
        <v>9658228</v>
      </c>
      <c r="G44" s="31">
        <f t="shared" si="5"/>
        <v>-1367550</v>
      </c>
      <c r="H44" s="31">
        <f t="shared" si="5"/>
        <v>-102344</v>
      </c>
      <c r="I44" s="31">
        <f t="shared" si="5"/>
        <v>-29120</v>
      </c>
      <c r="J44" s="31">
        <f t="shared" si="5"/>
        <v>-1499014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-1499014</v>
      </c>
      <c r="X44" s="31">
        <f t="shared" si="5"/>
        <v>2414544</v>
      </c>
      <c r="Y44" s="31">
        <f t="shared" si="5"/>
        <v>-3913558</v>
      </c>
      <c r="Z44" s="32">
        <f>+IF(X44&lt;&gt;0,+(Y44/X44)*100,0)</f>
        <v>-162.08269553174429</v>
      </c>
      <c r="AA44" s="33">
        <f>+AA37+AA43</f>
        <v>9658228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2841952</v>
      </c>
      <c r="F45" s="44">
        <f t="shared" si="6"/>
        <v>2841952</v>
      </c>
      <c r="G45" s="44">
        <f t="shared" si="6"/>
        <v>20229875</v>
      </c>
      <c r="H45" s="44">
        <f t="shared" si="6"/>
        <v>3901808</v>
      </c>
      <c r="I45" s="44">
        <f t="shared" si="6"/>
        <v>-125115</v>
      </c>
      <c r="J45" s="44">
        <f t="shared" si="6"/>
        <v>24006568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24006568</v>
      </c>
      <c r="X45" s="44">
        <f t="shared" si="6"/>
        <v>6464392</v>
      </c>
      <c r="Y45" s="44">
        <f t="shared" si="6"/>
        <v>17542176</v>
      </c>
      <c r="Z45" s="45">
        <f>+IF(X45&lt;&gt;0,+(Y45/X45)*100,0)</f>
        <v>271.36621665270297</v>
      </c>
      <c r="AA45" s="46">
        <f>+AA26-AA44</f>
        <v>2841952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-4829817</v>
      </c>
      <c r="F47" s="20">
        <v>-4829817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-1207377</v>
      </c>
      <c r="Y47" s="20">
        <v>1207377</v>
      </c>
      <c r="Z47" s="47">
        <v>-100</v>
      </c>
      <c r="AA47" s="22">
        <v>-4829817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-4829817</v>
      </c>
      <c r="F50" s="52">
        <f t="shared" si="7"/>
        <v>-4829817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-1207377</v>
      </c>
      <c r="Y50" s="52">
        <f t="shared" si="7"/>
        <v>1207377</v>
      </c>
      <c r="Z50" s="53">
        <f>+IF(X50&lt;&gt;0,+(Y50/X50)*100,0)</f>
        <v>-100</v>
      </c>
      <c r="AA50" s="54">
        <f>SUM(AA47:AA49)</f>
        <v>-4829817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-9336926</v>
      </c>
      <c r="D6" s="18"/>
      <c r="E6" s="19">
        <v>27061581</v>
      </c>
      <c r="F6" s="20">
        <v>26708840</v>
      </c>
      <c r="G6" s="20">
        <v>-7915855</v>
      </c>
      <c r="H6" s="20">
        <v>677430</v>
      </c>
      <c r="I6" s="20">
        <v>767914</v>
      </c>
      <c r="J6" s="20">
        <v>-6470511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-6470511</v>
      </c>
      <c r="X6" s="20">
        <v>6605344</v>
      </c>
      <c r="Y6" s="20">
        <v>-13075855</v>
      </c>
      <c r="Z6" s="21">
        <v>-197.95872856886788</v>
      </c>
      <c r="AA6" s="22">
        <v>26708840</v>
      </c>
    </row>
    <row r="7" spans="1:27" x14ac:dyDescent="0.25">
      <c r="A7" s="23" t="s">
        <v>35</v>
      </c>
      <c r="B7" s="17" t="s">
        <v>32</v>
      </c>
      <c r="C7" s="18">
        <v>14584334</v>
      </c>
      <c r="D7" s="18"/>
      <c r="E7" s="19">
        <v>1215258</v>
      </c>
      <c r="F7" s="20">
        <v>1215258</v>
      </c>
      <c r="G7" s="20">
        <v>14558352</v>
      </c>
      <c r="H7" s="20">
        <v>-34775</v>
      </c>
      <c r="I7" s="20">
        <v>32476</v>
      </c>
      <c r="J7" s="20">
        <v>14556053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14556053</v>
      </c>
      <c r="X7" s="20">
        <v>1245948</v>
      </c>
      <c r="Y7" s="20">
        <v>13310105</v>
      </c>
      <c r="Z7" s="21">
        <v>1068.2713082728974</v>
      </c>
      <c r="AA7" s="22">
        <v>1215258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-3887516</v>
      </c>
      <c r="D10" s="18"/>
      <c r="E10" s="19">
        <v>-1973143</v>
      </c>
      <c r="F10" s="20">
        <v>-1973143</v>
      </c>
      <c r="G10" s="20">
        <v>-4131030</v>
      </c>
      <c r="H10" s="20">
        <v>-357753</v>
      </c>
      <c r="I10" s="20">
        <v>-15523</v>
      </c>
      <c r="J10" s="20">
        <v>-4504306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-4504306</v>
      </c>
      <c r="X10" s="20">
        <v>-438709</v>
      </c>
      <c r="Y10" s="20">
        <v>-4065597</v>
      </c>
      <c r="Z10" s="21">
        <v>926.71839419752041</v>
      </c>
      <c r="AA10" s="22">
        <v>-1973143</v>
      </c>
    </row>
    <row r="11" spans="1:27" x14ac:dyDescent="0.25">
      <c r="A11" s="23" t="s">
        <v>39</v>
      </c>
      <c r="B11" s="17" t="s">
        <v>32</v>
      </c>
      <c r="C11" s="18">
        <v>3468558</v>
      </c>
      <c r="D11" s="18"/>
      <c r="E11" s="19"/>
      <c r="F11" s="20">
        <v>28218</v>
      </c>
      <c r="G11" s="24">
        <v>3468560</v>
      </c>
      <c r="H11" s="24">
        <v>93458</v>
      </c>
      <c r="I11" s="24">
        <v>93586</v>
      </c>
      <c r="J11" s="20">
        <v>3655604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3655604</v>
      </c>
      <c r="X11" s="20">
        <v>15000</v>
      </c>
      <c r="Y11" s="24">
        <v>3640604</v>
      </c>
      <c r="Z11" s="25">
        <v>24270.693333333333</v>
      </c>
      <c r="AA11" s="26">
        <v>28218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4828346</v>
      </c>
      <c r="D13" s="29">
        <f>SUM(D6:D12)</f>
        <v>0</v>
      </c>
      <c r="E13" s="30">
        <f t="shared" si="0"/>
        <v>26303696</v>
      </c>
      <c r="F13" s="31">
        <f t="shared" si="0"/>
        <v>25979173</v>
      </c>
      <c r="G13" s="31">
        <f t="shared" si="0"/>
        <v>5979923</v>
      </c>
      <c r="H13" s="31">
        <f t="shared" si="0"/>
        <v>378360</v>
      </c>
      <c r="I13" s="31">
        <f t="shared" si="0"/>
        <v>878453</v>
      </c>
      <c r="J13" s="31">
        <f t="shared" si="0"/>
        <v>7236736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7236736</v>
      </c>
      <c r="X13" s="31">
        <f t="shared" si="0"/>
        <v>7427583</v>
      </c>
      <c r="Y13" s="31">
        <f t="shared" si="0"/>
        <v>-190847</v>
      </c>
      <c r="Z13" s="32">
        <f>+IF(X13&lt;&gt;0,+(Y13/X13)*100,0)</f>
        <v>-2.5694361140090929</v>
      </c>
      <c r="AA13" s="33">
        <f>SUM(AA6:AA12)</f>
        <v>25979173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9019007</v>
      </c>
      <c r="D17" s="18"/>
      <c r="E17" s="19">
        <v>-3063850</v>
      </c>
      <c r="F17" s="20">
        <v>-2739327</v>
      </c>
      <c r="G17" s="24">
        <v>8441394</v>
      </c>
      <c r="H17" s="24">
        <v>1620</v>
      </c>
      <c r="I17" s="24">
        <v>580558</v>
      </c>
      <c r="J17" s="20">
        <v>9023572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9023572</v>
      </c>
      <c r="X17" s="20">
        <v>74829</v>
      </c>
      <c r="Y17" s="24">
        <v>8948743</v>
      </c>
      <c r="Z17" s="25">
        <v>11958.923679322188</v>
      </c>
      <c r="AA17" s="26">
        <v>-2739327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107396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9126403</v>
      </c>
      <c r="D25" s="29">
        <f t="shared" ref="D25:Y25" si="1">SUM(D15:D24)</f>
        <v>0</v>
      </c>
      <c r="E25" s="35">
        <f t="shared" si="1"/>
        <v>-3063850</v>
      </c>
      <c r="F25" s="36">
        <f t="shared" si="1"/>
        <v>-2739327</v>
      </c>
      <c r="G25" s="36">
        <f t="shared" si="1"/>
        <v>8441394</v>
      </c>
      <c r="H25" s="36">
        <f t="shared" si="1"/>
        <v>1620</v>
      </c>
      <c r="I25" s="36">
        <f t="shared" si="1"/>
        <v>580558</v>
      </c>
      <c r="J25" s="36">
        <f t="shared" si="1"/>
        <v>9023572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9023572</v>
      </c>
      <c r="X25" s="36">
        <f t="shared" si="1"/>
        <v>74829</v>
      </c>
      <c r="Y25" s="36">
        <f t="shared" si="1"/>
        <v>8948743</v>
      </c>
      <c r="Z25" s="37">
        <f>+IF(X25&lt;&gt;0,+(Y25/X25)*100,0)</f>
        <v>11958.923679322188</v>
      </c>
      <c r="AA25" s="38">
        <f>SUM(AA15:AA24)</f>
        <v>-2739327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13954749</v>
      </c>
      <c r="D26" s="29">
        <f>+D13+D25</f>
        <v>0</v>
      </c>
      <c r="E26" s="30">
        <f t="shared" si="2"/>
        <v>23239846</v>
      </c>
      <c r="F26" s="31">
        <f t="shared" si="2"/>
        <v>23239846</v>
      </c>
      <c r="G26" s="31">
        <f t="shared" si="2"/>
        <v>14421317</v>
      </c>
      <c r="H26" s="31">
        <f t="shared" si="2"/>
        <v>379980</v>
      </c>
      <c r="I26" s="31">
        <f t="shared" si="2"/>
        <v>1459011</v>
      </c>
      <c r="J26" s="31">
        <f t="shared" si="2"/>
        <v>16260308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16260308</v>
      </c>
      <c r="X26" s="31">
        <f t="shared" si="2"/>
        <v>7502412</v>
      </c>
      <c r="Y26" s="31">
        <f t="shared" si="2"/>
        <v>8757896</v>
      </c>
      <c r="Z26" s="32">
        <f>+IF(X26&lt;&gt;0,+(Y26/X26)*100,0)</f>
        <v>116.73440488205659</v>
      </c>
      <c r="AA26" s="33">
        <f>+AA13+AA25</f>
        <v>23239846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23255684</v>
      </c>
      <c r="D32" s="18"/>
      <c r="E32" s="19">
        <v>19242362</v>
      </c>
      <c r="F32" s="20">
        <v>19259363</v>
      </c>
      <c r="G32" s="20">
        <v>23656397</v>
      </c>
      <c r="H32" s="20">
        <v>375891</v>
      </c>
      <c r="I32" s="20">
        <v>362854</v>
      </c>
      <c r="J32" s="20">
        <v>24395142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24395142</v>
      </c>
      <c r="X32" s="20">
        <v>3170812</v>
      </c>
      <c r="Y32" s="20">
        <v>21224330</v>
      </c>
      <c r="Z32" s="21">
        <v>669.36576498385898</v>
      </c>
      <c r="AA32" s="22">
        <v>19259363</v>
      </c>
    </row>
    <row r="33" spans="1:27" x14ac:dyDescent="0.25">
      <c r="A33" s="23" t="s">
        <v>60</v>
      </c>
      <c r="B33" s="17" t="s">
        <v>32</v>
      </c>
      <c r="C33" s="18">
        <v>97381</v>
      </c>
      <c r="D33" s="18"/>
      <c r="E33" s="19"/>
      <c r="F33" s="20">
        <v>-233342</v>
      </c>
      <c r="G33" s="20">
        <v>121039</v>
      </c>
      <c r="H33" s="20"/>
      <c r="I33" s="20">
        <v>-23658</v>
      </c>
      <c r="J33" s="20">
        <v>97381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97381</v>
      </c>
      <c r="X33" s="20">
        <v>-115000</v>
      </c>
      <c r="Y33" s="20">
        <v>212381</v>
      </c>
      <c r="Z33" s="21">
        <v>-184.67913043478262</v>
      </c>
      <c r="AA33" s="22">
        <v>-233342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1500000</v>
      </c>
      <c r="F34" s="20">
        <v>1500000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1125000</v>
      </c>
      <c r="Y34" s="20">
        <v>-1125000</v>
      </c>
      <c r="Z34" s="21">
        <v>-100</v>
      </c>
      <c r="AA34" s="22">
        <v>1500000</v>
      </c>
    </row>
    <row r="35" spans="1:27" x14ac:dyDescent="0.25">
      <c r="A35" s="23" t="s">
        <v>39</v>
      </c>
      <c r="B35" s="17" t="s">
        <v>32</v>
      </c>
      <c r="C35" s="18">
        <v>-224633</v>
      </c>
      <c r="D35" s="18"/>
      <c r="E35" s="19">
        <v>2711936</v>
      </c>
      <c r="F35" s="20">
        <v>2711936</v>
      </c>
      <c r="G35" s="20">
        <v>-156482</v>
      </c>
      <c r="H35" s="20"/>
      <c r="I35" s="20">
        <v>-68151</v>
      </c>
      <c r="J35" s="20">
        <v>-224633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-224633</v>
      </c>
      <c r="X35" s="20">
        <v>677985</v>
      </c>
      <c r="Y35" s="20">
        <v>-902618</v>
      </c>
      <c r="Z35" s="21">
        <v>-133.13244393312536</v>
      </c>
      <c r="AA35" s="22">
        <v>2711936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23128432</v>
      </c>
      <c r="D37" s="29">
        <f t="shared" ref="D37:Y37" si="3">SUM(D29:D36)</f>
        <v>0</v>
      </c>
      <c r="E37" s="30">
        <f t="shared" si="3"/>
        <v>23454298</v>
      </c>
      <c r="F37" s="31">
        <f t="shared" si="3"/>
        <v>23237957</v>
      </c>
      <c r="G37" s="31">
        <f t="shared" si="3"/>
        <v>23620954</v>
      </c>
      <c r="H37" s="31">
        <f t="shared" si="3"/>
        <v>375891</v>
      </c>
      <c r="I37" s="31">
        <f t="shared" si="3"/>
        <v>271045</v>
      </c>
      <c r="J37" s="31">
        <f t="shared" si="3"/>
        <v>24267890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24267890</v>
      </c>
      <c r="X37" s="31">
        <f t="shared" si="3"/>
        <v>4858797</v>
      </c>
      <c r="Y37" s="31">
        <f t="shared" si="3"/>
        <v>19409093</v>
      </c>
      <c r="Z37" s="32">
        <f>+IF(X37&lt;&gt;0,+(Y37/X37)*100,0)</f>
        <v>399.46293290293875</v>
      </c>
      <c r="AA37" s="33">
        <f>SUM(AA29:AA36)</f>
        <v>23237957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73595022</v>
      </c>
      <c r="F40" s="20">
        <v>73595022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70582255</v>
      </c>
      <c r="Y40" s="20">
        <v>-70582255</v>
      </c>
      <c r="Z40" s="21">
        <v>-100</v>
      </c>
      <c r="AA40" s="22">
        <v>73595022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73595022</v>
      </c>
      <c r="F43" s="36">
        <f t="shared" si="4"/>
        <v>73595022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70582255</v>
      </c>
      <c r="Y43" s="36">
        <f t="shared" si="4"/>
        <v>-70582255</v>
      </c>
      <c r="Z43" s="37">
        <f>+IF(X43&lt;&gt;0,+(Y43/X43)*100,0)</f>
        <v>-100</v>
      </c>
      <c r="AA43" s="38">
        <f>SUM(AA39:AA42)</f>
        <v>73595022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23128432</v>
      </c>
      <c r="D44" s="29">
        <f>+D37+D43</f>
        <v>0</v>
      </c>
      <c r="E44" s="30">
        <f t="shared" si="5"/>
        <v>97049320</v>
      </c>
      <c r="F44" s="31">
        <f t="shared" si="5"/>
        <v>96832979</v>
      </c>
      <c r="G44" s="31">
        <f t="shared" si="5"/>
        <v>23620954</v>
      </c>
      <c r="H44" s="31">
        <f t="shared" si="5"/>
        <v>375891</v>
      </c>
      <c r="I44" s="31">
        <f t="shared" si="5"/>
        <v>271045</v>
      </c>
      <c r="J44" s="31">
        <f t="shared" si="5"/>
        <v>24267890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24267890</v>
      </c>
      <c r="X44" s="31">
        <f t="shared" si="5"/>
        <v>75441052</v>
      </c>
      <c r="Y44" s="31">
        <f t="shared" si="5"/>
        <v>-51173162</v>
      </c>
      <c r="Z44" s="32">
        <f>+IF(X44&lt;&gt;0,+(Y44/X44)*100,0)</f>
        <v>-67.831983573081672</v>
      </c>
      <c r="AA44" s="33">
        <f>+AA37+AA43</f>
        <v>96832979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-9173683</v>
      </c>
      <c r="D45" s="42">
        <f t="shared" si="6"/>
        <v>0</v>
      </c>
      <c r="E45" s="43">
        <f t="shared" si="6"/>
        <v>-73809474</v>
      </c>
      <c r="F45" s="44">
        <f t="shared" si="6"/>
        <v>-73593133</v>
      </c>
      <c r="G45" s="44">
        <f t="shared" si="6"/>
        <v>-9199637</v>
      </c>
      <c r="H45" s="44">
        <f t="shared" si="6"/>
        <v>4089</v>
      </c>
      <c r="I45" s="44">
        <f t="shared" si="6"/>
        <v>1187966</v>
      </c>
      <c r="J45" s="44">
        <f t="shared" si="6"/>
        <v>-8007582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-8007582</v>
      </c>
      <c r="X45" s="44">
        <f t="shared" si="6"/>
        <v>-67938640</v>
      </c>
      <c r="Y45" s="44">
        <f t="shared" si="6"/>
        <v>59931058</v>
      </c>
      <c r="Z45" s="45">
        <f>+IF(X45&lt;&gt;0,+(Y45/X45)*100,0)</f>
        <v>-88.213508542414161</v>
      </c>
      <c r="AA45" s="46">
        <f>+AA26-AA44</f>
        <v>-73593133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-1407158</v>
      </c>
      <c r="D47" s="18"/>
      <c r="E47" s="19"/>
      <c r="F47" s="20"/>
      <c r="G47" s="20">
        <v>-9204690</v>
      </c>
      <c r="H47" s="20"/>
      <c r="I47" s="20">
        <v>-4587463</v>
      </c>
      <c r="J47" s="20">
        <v>-13792153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-13792153</v>
      </c>
      <c r="X47" s="20"/>
      <c r="Y47" s="20">
        <v>-13792153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-1407158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-9204690</v>
      </c>
      <c r="H50" s="52">
        <f t="shared" si="7"/>
        <v>0</v>
      </c>
      <c r="I50" s="52">
        <f t="shared" si="7"/>
        <v>-4587463</v>
      </c>
      <c r="J50" s="52">
        <f t="shared" si="7"/>
        <v>-13792153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-13792153</v>
      </c>
      <c r="X50" s="52">
        <f t="shared" si="7"/>
        <v>0</v>
      </c>
      <c r="Y50" s="52">
        <f t="shared" si="7"/>
        <v>-13792153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-26069202</v>
      </c>
      <c r="D6" s="18"/>
      <c r="E6" s="19">
        <v>-9200000</v>
      </c>
      <c r="F6" s="20">
        <v>-9200000</v>
      </c>
      <c r="G6" s="20">
        <v>-12208</v>
      </c>
      <c r="H6" s="20">
        <v>-488338</v>
      </c>
      <c r="I6" s="20">
        <v>-35972</v>
      </c>
      <c r="J6" s="20">
        <v>-536518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-536518</v>
      </c>
      <c r="X6" s="20">
        <v>-2299998</v>
      </c>
      <c r="Y6" s="20">
        <v>1763480</v>
      </c>
      <c r="Z6" s="21">
        <v>-76.673110150530562</v>
      </c>
      <c r="AA6" s="22">
        <v>-9200000</v>
      </c>
    </row>
    <row r="7" spans="1:27" x14ac:dyDescent="0.25">
      <c r="A7" s="23" t="s">
        <v>35</v>
      </c>
      <c r="B7" s="17" t="s">
        <v>32</v>
      </c>
      <c r="C7" s="18">
        <v>34340587</v>
      </c>
      <c r="D7" s="18"/>
      <c r="E7" s="19">
        <v>18621064</v>
      </c>
      <c r="F7" s="20">
        <v>18621064</v>
      </c>
      <c r="G7" s="20">
        <v>1672980</v>
      </c>
      <c r="H7" s="20">
        <v>1471534</v>
      </c>
      <c r="I7" s="20">
        <v>1538359</v>
      </c>
      <c r="J7" s="20">
        <v>4682873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4682873</v>
      </c>
      <c r="X7" s="20">
        <v>4655268</v>
      </c>
      <c r="Y7" s="20">
        <v>27605</v>
      </c>
      <c r="Z7" s="21">
        <v>0.5929841203556917</v>
      </c>
      <c r="AA7" s="22">
        <v>18621064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</v>
      </c>
      <c r="F10" s="20">
        <v>-45000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-11247</v>
      </c>
      <c r="Y10" s="20">
        <v>11247</v>
      </c>
      <c r="Z10" s="21">
        <v>-100</v>
      </c>
      <c r="AA10" s="22">
        <v>-45000</v>
      </c>
    </row>
    <row r="11" spans="1:27" x14ac:dyDescent="0.25">
      <c r="A11" s="23" t="s">
        <v>39</v>
      </c>
      <c r="B11" s="17" t="s">
        <v>32</v>
      </c>
      <c r="C11" s="18">
        <v>4019786</v>
      </c>
      <c r="D11" s="18"/>
      <c r="E11" s="19"/>
      <c r="F11" s="20"/>
      <c r="G11" s="24"/>
      <c r="H11" s="24">
        <v>62257</v>
      </c>
      <c r="I11" s="24"/>
      <c r="J11" s="20">
        <v>62257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62257</v>
      </c>
      <c r="X11" s="20"/>
      <c r="Y11" s="24">
        <v>62257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12291171</v>
      </c>
      <c r="D13" s="29">
        <f>SUM(D6:D12)</f>
        <v>0</v>
      </c>
      <c r="E13" s="30">
        <f t="shared" si="0"/>
        <v>9376064</v>
      </c>
      <c r="F13" s="31">
        <f t="shared" si="0"/>
        <v>9376064</v>
      </c>
      <c r="G13" s="31">
        <f t="shared" si="0"/>
        <v>1660772</v>
      </c>
      <c r="H13" s="31">
        <f t="shared" si="0"/>
        <v>1045453</v>
      </c>
      <c r="I13" s="31">
        <f t="shared" si="0"/>
        <v>1502387</v>
      </c>
      <c r="J13" s="31">
        <f t="shared" si="0"/>
        <v>4208612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4208612</v>
      </c>
      <c r="X13" s="31">
        <f t="shared" si="0"/>
        <v>2344023</v>
      </c>
      <c r="Y13" s="31">
        <f t="shared" si="0"/>
        <v>1864589</v>
      </c>
      <c r="Z13" s="32">
        <f>+IF(X13&lt;&gt;0,+(Y13/X13)*100,0)</f>
        <v>79.54653175331471</v>
      </c>
      <c r="AA13" s="33">
        <f>SUM(AA6:AA12)</f>
        <v>9376064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7481812</v>
      </c>
      <c r="D17" s="18"/>
      <c r="E17" s="19">
        <v>8992764</v>
      </c>
      <c r="F17" s="20">
        <v>8992764</v>
      </c>
      <c r="G17" s="24"/>
      <c r="H17" s="24">
        <v>1428439</v>
      </c>
      <c r="I17" s="24"/>
      <c r="J17" s="20">
        <v>1428439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1428439</v>
      </c>
      <c r="X17" s="20">
        <v>2248188</v>
      </c>
      <c r="Y17" s="24">
        <v>-819749</v>
      </c>
      <c r="Z17" s="25">
        <v>-36.462653479157439</v>
      </c>
      <c r="AA17" s="26">
        <v>8992764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7481812</v>
      </c>
      <c r="D25" s="29">
        <f t="shared" ref="D25:Y25" si="1">SUM(D15:D24)</f>
        <v>0</v>
      </c>
      <c r="E25" s="35">
        <f t="shared" si="1"/>
        <v>8992764</v>
      </c>
      <c r="F25" s="36">
        <f t="shared" si="1"/>
        <v>8992764</v>
      </c>
      <c r="G25" s="36">
        <f t="shared" si="1"/>
        <v>0</v>
      </c>
      <c r="H25" s="36">
        <f t="shared" si="1"/>
        <v>1428439</v>
      </c>
      <c r="I25" s="36">
        <f t="shared" si="1"/>
        <v>0</v>
      </c>
      <c r="J25" s="36">
        <f t="shared" si="1"/>
        <v>1428439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1428439</v>
      </c>
      <c r="X25" s="36">
        <f t="shared" si="1"/>
        <v>2248188</v>
      </c>
      <c r="Y25" s="36">
        <f t="shared" si="1"/>
        <v>-819749</v>
      </c>
      <c r="Z25" s="37">
        <f>+IF(X25&lt;&gt;0,+(Y25/X25)*100,0)</f>
        <v>-36.462653479157439</v>
      </c>
      <c r="AA25" s="38">
        <f>SUM(AA15:AA24)</f>
        <v>8992764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19772983</v>
      </c>
      <c r="D26" s="29">
        <f>+D13+D25</f>
        <v>0</v>
      </c>
      <c r="E26" s="30">
        <f t="shared" si="2"/>
        <v>18368828</v>
      </c>
      <c r="F26" s="31">
        <f t="shared" si="2"/>
        <v>18368828</v>
      </c>
      <c r="G26" s="31">
        <f t="shared" si="2"/>
        <v>1660772</v>
      </c>
      <c r="H26" s="31">
        <f t="shared" si="2"/>
        <v>2473892</v>
      </c>
      <c r="I26" s="31">
        <f t="shared" si="2"/>
        <v>1502387</v>
      </c>
      <c r="J26" s="31">
        <f t="shared" si="2"/>
        <v>5637051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5637051</v>
      </c>
      <c r="X26" s="31">
        <f t="shared" si="2"/>
        <v>4592211</v>
      </c>
      <c r="Y26" s="31">
        <f t="shared" si="2"/>
        <v>1044840</v>
      </c>
      <c r="Z26" s="32">
        <f>+IF(X26&lt;&gt;0,+(Y26/X26)*100,0)</f>
        <v>22.75243885788349</v>
      </c>
      <c r="AA26" s="33">
        <f>+AA13+AA25</f>
        <v>18368828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9308062</v>
      </c>
      <c r="D32" s="18"/>
      <c r="E32" s="19">
        <v>7927990</v>
      </c>
      <c r="F32" s="20">
        <v>7927990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1981995</v>
      </c>
      <c r="Y32" s="20">
        <v>-1981995</v>
      </c>
      <c r="Z32" s="21">
        <v>-100</v>
      </c>
      <c r="AA32" s="22">
        <v>7927990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9308062</v>
      </c>
      <c r="D37" s="29">
        <f t="shared" ref="D37:Y37" si="3">SUM(D29:D36)</f>
        <v>0</v>
      </c>
      <c r="E37" s="30">
        <f t="shared" si="3"/>
        <v>7927990</v>
      </c>
      <c r="F37" s="31">
        <f t="shared" si="3"/>
        <v>7927990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1981995</v>
      </c>
      <c r="Y37" s="31">
        <f t="shared" si="3"/>
        <v>-1981995</v>
      </c>
      <c r="Z37" s="32">
        <f>+IF(X37&lt;&gt;0,+(Y37/X37)*100,0)</f>
        <v>-100</v>
      </c>
      <c r="AA37" s="33">
        <f>SUM(AA29:AA36)</f>
        <v>7927990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51810</v>
      </c>
      <c r="Y40" s="20">
        <v>-51810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51810</v>
      </c>
      <c r="Y43" s="36">
        <f t="shared" si="4"/>
        <v>-51810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9308062</v>
      </c>
      <c r="D44" s="29">
        <f>+D37+D43</f>
        <v>0</v>
      </c>
      <c r="E44" s="30">
        <f t="shared" si="5"/>
        <v>8135226</v>
      </c>
      <c r="F44" s="31">
        <f t="shared" si="5"/>
        <v>8135226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2033805</v>
      </c>
      <c r="Y44" s="31">
        <f t="shared" si="5"/>
        <v>-2033805</v>
      </c>
      <c r="Z44" s="32">
        <f>+IF(X44&lt;&gt;0,+(Y44/X44)*100,0)</f>
        <v>-100</v>
      </c>
      <c r="AA44" s="33">
        <f>+AA37+AA43</f>
        <v>8135226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10464921</v>
      </c>
      <c r="D45" s="42">
        <f t="shared" si="6"/>
        <v>0</v>
      </c>
      <c r="E45" s="43">
        <f t="shared" si="6"/>
        <v>10233602</v>
      </c>
      <c r="F45" s="44">
        <f t="shared" si="6"/>
        <v>10233602</v>
      </c>
      <c r="G45" s="44">
        <f t="shared" si="6"/>
        <v>1660772</v>
      </c>
      <c r="H45" s="44">
        <f t="shared" si="6"/>
        <v>2473892</v>
      </c>
      <c r="I45" s="44">
        <f t="shared" si="6"/>
        <v>1502387</v>
      </c>
      <c r="J45" s="44">
        <f t="shared" si="6"/>
        <v>5637051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5637051</v>
      </c>
      <c r="X45" s="44">
        <f t="shared" si="6"/>
        <v>2558406</v>
      </c>
      <c r="Y45" s="44">
        <f t="shared" si="6"/>
        <v>3078645</v>
      </c>
      <c r="Z45" s="45">
        <f>+IF(X45&lt;&gt;0,+(Y45/X45)*100,0)</f>
        <v>120.33449733935898</v>
      </c>
      <c r="AA45" s="46">
        <f>+AA26-AA44</f>
        <v>10233602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20582079</v>
      </c>
      <c r="D47" s="18"/>
      <c r="E47" s="19"/>
      <c r="F47" s="20"/>
      <c r="G47" s="20"/>
      <c r="H47" s="20">
        <v>266984</v>
      </c>
      <c r="I47" s="20">
        <v>1485117</v>
      </c>
      <c r="J47" s="20">
        <v>1752101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1752101</v>
      </c>
      <c r="X47" s="20"/>
      <c r="Y47" s="20">
        <v>1752101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266984</v>
      </c>
      <c r="I50" s="52">
        <f t="shared" si="7"/>
        <v>1485117</v>
      </c>
      <c r="J50" s="52">
        <f t="shared" si="7"/>
        <v>1752101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1752101</v>
      </c>
      <c r="X50" s="52">
        <f t="shared" si="7"/>
        <v>0</v>
      </c>
      <c r="Y50" s="52">
        <f t="shared" si="7"/>
        <v>1752101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23479747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23471497</v>
      </c>
      <c r="X6" s="20">
        <v>3677841</v>
      </c>
      <c r="Y6" s="20">
        <v>19793656</v>
      </c>
      <c r="Z6" s="21">
        <v>538.18683298163239</v>
      </c>
      <c r="AA6" s="22">
        <v>14711374</v>
      </c>
    </row>
    <row r="7" spans="1:27" x14ac:dyDescent="0.25">
      <c r="A7" s="23" t="s">
        <v>35</v>
      </c>
      <c r="B7" s="17" t="s">
        <v>32</v>
      </c>
      <c r="C7" s="18">
        <v>20915512</v>
      </c>
      <c r="D7" s="18"/>
      <c r="E7" s="19">
        <v>869043</v>
      </c>
      <c r="F7" s="20">
        <v>869043</v>
      </c>
      <c r="G7" s="20">
        <v>22122690</v>
      </c>
      <c r="H7" s="20">
        <v>1185823</v>
      </c>
      <c r="I7" s="20">
        <v>1172403</v>
      </c>
      <c r="J7" s="20">
        <v>24480916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24480916</v>
      </c>
      <c r="X7" s="20">
        <v>217257</v>
      </c>
      <c r="Y7" s="20">
        <v>24263659</v>
      </c>
      <c r="Z7" s="21">
        <v>11168.182843360628</v>
      </c>
      <c r="AA7" s="22">
        <v>869043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-930270</v>
      </c>
      <c r="D10" s="18"/>
      <c r="E10" s="19">
        <v>-250000</v>
      </c>
      <c r="F10" s="20">
        <v>-250000</v>
      </c>
      <c r="G10" s="20">
        <v>-930270</v>
      </c>
      <c r="H10" s="20"/>
      <c r="I10" s="20"/>
      <c r="J10" s="20">
        <v>-930270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-930270</v>
      </c>
      <c r="X10" s="20">
        <v>-62499</v>
      </c>
      <c r="Y10" s="20">
        <v>-867771</v>
      </c>
      <c r="Z10" s="21">
        <v>1388.4558152930447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631253</v>
      </c>
      <c r="D11" s="18"/>
      <c r="E11" s="19"/>
      <c r="F11" s="20"/>
      <c r="G11" s="24">
        <v>631006</v>
      </c>
      <c r="H11" s="24"/>
      <c r="I11" s="24">
        <v>248</v>
      </c>
      <c r="J11" s="20">
        <v>631254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631254</v>
      </c>
      <c r="X11" s="20"/>
      <c r="Y11" s="24">
        <v>631254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44096242</v>
      </c>
      <c r="D13" s="29">
        <f>SUM(D6:D12)</f>
        <v>0</v>
      </c>
      <c r="E13" s="30">
        <f t="shared" si="0"/>
        <v>15330417</v>
      </c>
      <c r="F13" s="31">
        <f t="shared" si="0"/>
        <v>15330417</v>
      </c>
      <c r="G13" s="31">
        <f t="shared" si="0"/>
        <v>45303173</v>
      </c>
      <c r="H13" s="31">
        <f t="shared" si="0"/>
        <v>1177573</v>
      </c>
      <c r="I13" s="31">
        <f t="shared" si="0"/>
        <v>1172651</v>
      </c>
      <c r="J13" s="31">
        <f t="shared" si="0"/>
        <v>47653397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47653397</v>
      </c>
      <c r="X13" s="31">
        <f t="shared" si="0"/>
        <v>3832599</v>
      </c>
      <c r="Y13" s="31">
        <f t="shared" si="0"/>
        <v>43820798</v>
      </c>
      <c r="Z13" s="32">
        <f>+IF(X13&lt;&gt;0,+(Y13/X13)*100,0)</f>
        <v>1143.3702821505722</v>
      </c>
      <c r="AA13" s="33">
        <f>SUM(AA6:AA12)</f>
        <v>15330417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9090787</v>
      </c>
      <c r="D17" s="18"/>
      <c r="E17" s="19">
        <v>-194802</v>
      </c>
      <c r="F17" s="20">
        <v>-194802</v>
      </c>
      <c r="G17" s="24">
        <v>5909131</v>
      </c>
      <c r="H17" s="24"/>
      <c r="I17" s="24">
        <v>3181657</v>
      </c>
      <c r="J17" s="20">
        <v>9090788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9090788</v>
      </c>
      <c r="X17" s="20">
        <v>-80066</v>
      </c>
      <c r="Y17" s="24">
        <v>9170854</v>
      </c>
      <c r="Z17" s="25">
        <v>-11454.117852771464</v>
      </c>
      <c r="AA17" s="26">
        <v>-194802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9090787</v>
      </c>
      <c r="D25" s="29">
        <f t="shared" ref="D25:Y25" si="1">SUM(D15:D24)</f>
        <v>0</v>
      </c>
      <c r="E25" s="35">
        <f t="shared" si="1"/>
        <v>-194802</v>
      </c>
      <c r="F25" s="36">
        <f t="shared" si="1"/>
        <v>-194802</v>
      </c>
      <c r="G25" s="36">
        <f t="shared" si="1"/>
        <v>5909131</v>
      </c>
      <c r="H25" s="36">
        <f t="shared" si="1"/>
        <v>0</v>
      </c>
      <c r="I25" s="36">
        <f t="shared" si="1"/>
        <v>3181657</v>
      </c>
      <c r="J25" s="36">
        <f t="shared" si="1"/>
        <v>9090788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9090788</v>
      </c>
      <c r="X25" s="36">
        <f t="shared" si="1"/>
        <v>-80066</v>
      </c>
      <c r="Y25" s="36">
        <f t="shared" si="1"/>
        <v>9170854</v>
      </c>
      <c r="Z25" s="37">
        <f>+IF(X25&lt;&gt;0,+(Y25/X25)*100,0)</f>
        <v>-11454.117852771464</v>
      </c>
      <c r="AA25" s="38">
        <f>SUM(AA15:AA24)</f>
        <v>-194802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53187029</v>
      </c>
      <c r="D26" s="29">
        <f>+D13+D25</f>
        <v>0</v>
      </c>
      <c r="E26" s="30">
        <f t="shared" si="2"/>
        <v>15135615</v>
      </c>
      <c r="F26" s="31">
        <f t="shared" si="2"/>
        <v>15135615</v>
      </c>
      <c r="G26" s="31">
        <f t="shared" si="2"/>
        <v>51212304</v>
      </c>
      <c r="H26" s="31">
        <f t="shared" si="2"/>
        <v>1177573</v>
      </c>
      <c r="I26" s="31">
        <f t="shared" si="2"/>
        <v>4354308</v>
      </c>
      <c r="J26" s="31">
        <f t="shared" si="2"/>
        <v>56744185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56744185</v>
      </c>
      <c r="X26" s="31">
        <f t="shared" si="2"/>
        <v>3752533</v>
      </c>
      <c r="Y26" s="31">
        <f t="shared" si="2"/>
        <v>52991652</v>
      </c>
      <c r="Z26" s="32">
        <f>+IF(X26&lt;&gt;0,+(Y26/X26)*100,0)</f>
        <v>1412.1568551162641</v>
      </c>
      <c r="AA26" s="33">
        <f>+AA13+AA25</f>
        <v>15135615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58423957</v>
      </c>
      <c r="D32" s="18"/>
      <c r="E32" s="19">
        <v>6645957</v>
      </c>
      <c r="F32" s="20">
        <v>6645957</v>
      </c>
      <c r="G32" s="20">
        <v>58958885</v>
      </c>
      <c r="H32" s="20">
        <v>515124</v>
      </c>
      <c r="I32" s="20">
        <v>512102</v>
      </c>
      <c r="J32" s="20">
        <v>59986111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59986111</v>
      </c>
      <c r="X32" s="20">
        <v>1661469</v>
      </c>
      <c r="Y32" s="20">
        <v>58324642</v>
      </c>
      <c r="Z32" s="21">
        <v>3510.4261349444378</v>
      </c>
      <c r="AA32" s="22">
        <v>6645957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1388730</v>
      </c>
      <c r="F35" s="20">
        <v>1388730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347181</v>
      </c>
      <c r="Y35" s="20">
        <v>-347181</v>
      </c>
      <c r="Z35" s="21">
        <v>-100</v>
      </c>
      <c r="AA35" s="22">
        <v>1388730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58423957</v>
      </c>
      <c r="D37" s="29">
        <f t="shared" ref="D37:Y37" si="3">SUM(D29:D36)</f>
        <v>0</v>
      </c>
      <c r="E37" s="30">
        <f t="shared" si="3"/>
        <v>8034687</v>
      </c>
      <c r="F37" s="31">
        <f t="shared" si="3"/>
        <v>8034687</v>
      </c>
      <c r="G37" s="31">
        <f t="shared" si="3"/>
        <v>58958885</v>
      </c>
      <c r="H37" s="31">
        <f t="shared" si="3"/>
        <v>515124</v>
      </c>
      <c r="I37" s="31">
        <f t="shared" si="3"/>
        <v>512102</v>
      </c>
      <c r="J37" s="31">
        <f t="shared" si="3"/>
        <v>59986111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59986111</v>
      </c>
      <c r="X37" s="31">
        <f t="shared" si="3"/>
        <v>2008650</v>
      </c>
      <c r="Y37" s="31">
        <f t="shared" si="3"/>
        <v>57977461</v>
      </c>
      <c r="Z37" s="32">
        <f>+IF(X37&lt;&gt;0,+(Y37/X37)*100,0)</f>
        <v>2886.3894157767654</v>
      </c>
      <c r="AA37" s="33">
        <f>SUM(AA29:AA36)</f>
        <v>8034687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1500000</v>
      </c>
      <c r="F40" s="20">
        <v>1500000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375000</v>
      </c>
      <c r="Y40" s="20">
        <v>-375000</v>
      </c>
      <c r="Z40" s="21">
        <v>-100</v>
      </c>
      <c r="AA40" s="22">
        <v>1500000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1500000</v>
      </c>
      <c r="F43" s="36">
        <f t="shared" si="4"/>
        <v>1500000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375000</v>
      </c>
      <c r="Y43" s="36">
        <f t="shared" si="4"/>
        <v>-375000</v>
      </c>
      <c r="Z43" s="37">
        <f>+IF(X43&lt;&gt;0,+(Y43/X43)*100,0)</f>
        <v>-100</v>
      </c>
      <c r="AA43" s="38">
        <f>SUM(AA39:AA42)</f>
        <v>1500000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58423957</v>
      </c>
      <c r="D44" s="29">
        <f>+D37+D43</f>
        <v>0</v>
      </c>
      <c r="E44" s="30">
        <f t="shared" si="5"/>
        <v>9534687</v>
      </c>
      <c r="F44" s="31">
        <f t="shared" si="5"/>
        <v>9534687</v>
      </c>
      <c r="G44" s="31">
        <f t="shared" si="5"/>
        <v>58958885</v>
      </c>
      <c r="H44" s="31">
        <f t="shared" si="5"/>
        <v>515124</v>
      </c>
      <c r="I44" s="31">
        <f t="shared" si="5"/>
        <v>512102</v>
      </c>
      <c r="J44" s="31">
        <f t="shared" si="5"/>
        <v>59986111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59986111</v>
      </c>
      <c r="X44" s="31">
        <f t="shared" si="5"/>
        <v>2383650</v>
      </c>
      <c r="Y44" s="31">
        <f t="shared" si="5"/>
        <v>57602461</v>
      </c>
      <c r="Z44" s="32">
        <f>+IF(X44&lt;&gt;0,+(Y44/X44)*100,0)</f>
        <v>2416.5653934092675</v>
      </c>
      <c r="AA44" s="33">
        <f>+AA37+AA43</f>
        <v>9534687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-5236928</v>
      </c>
      <c r="D45" s="42">
        <f t="shared" si="6"/>
        <v>0</v>
      </c>
      <c r="E45" s="43">
        <f t="shared" si="6"/>
        <v>5600928</v>
      </c>
      <c r="F45" s="44">
        <f t="shared" si="6"/>
        <v>5600928</v>
      </c>
      <c r="G45" s="44">
        <f t="shared" si="6"/>
        <v>-7746581</v>
      </c>
      <c r="H45" s="44">
        <f t="shared" si="6"/>
        <v>662449</v>
      </c>
      <c r="I45" s="44">
        <f t="shared" si="6"/>
        <v>3842206</v>
      </c>
      <c r="J45" s="44">
        <f t="shared" si="6"/>
        <v>-3241926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-3241926</v>
      </c>
      <c r="X45" s="44">
        <f t="shared" si="6"/>
        <v>1368883</v>
      </c>
      <c r="Y45" s="44">
        <f t="shared" si="6"/>
        <v>-4610809</v>
      </c>
      <c r="Z45" s="45">
        <f>+IF(X45&lt;&gt;0,+(Y45/X45)*100,0)</f>
        <v>-336.83002857073978</v>
      </c>
      <c r="AA45" s="46">
        <f>+AA26-AA44</f>
        <v>5600928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-13821017</v>
      </c>
      <c r="D47" s="18"/>
      <c r="E47" s="19"/>
      <c r="F47" s="20"/>
      <c r="G47" s="20">
        <v>-11508470</v>
      </c>
      <c r="H47" s="20"/>
      <c r="I47" s="20">
        <v>-1767845</v>
      </c>
      <c r="J47" s="20">
        <v>-13276315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-13276315</v>
      </c>
      <c r="X47" s="20"/>
      <c r="Y47" s="20">
        <v>-13276315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-13821017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-11508470</v>
      </c>
      <c r="H50" s="52">
        <f t="shared" si="7"/>
        <v>0</v>
      </c>
      <c r="I50" s="52">
        <f t="shared" si="7"/>
        <v>-1767845</v>
      </c>
      <c r="J50" s="52">
        <f t="shared" si="7"/>
        <v>-13276315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-13276315</v>
      </c>
      <c r="X50" s="52">
        <f t="shared" si="7"/>
        <v>0</v>
      </c>
      <c r="Y50" s="52">
        <f t="shared" si="7"/>
        <v>-13276315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2858678</v>
      </c>
      <c r="D7" s="18"/>
      <c r="E7" s="19">
        <v>1346172</v>
      </c>
      <c r="F7" s="20">
        <v>1346172</v>
      </c>
      <c r="G7" s="20">
        <v>5252123</v>
      </c>
      <c r="H7" s="20">
        <v>-1145846</v>
      </c>
      <c r="I7" s="20">
        <v>57399</v>
      </c>
      <c r="J7" s="20">
        <v>4163676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4163676</v>
      </c>
      <c r="X7" s="20">
        <v>336558</v>
      </c>
      <c r="Y7" s="20">
        <v>3827118</v>
      </c>
      <c r="Z7" s="21">
        <v>1137.1347583477439</v>
      </c>
      <c r="AA7" s="22">
        <v>1346172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2858678</v>
      </c>
      <c r="D13" s="29">
        <f>SUM(D6:D12)</f>
        <v>0</v>
      </c>
      <c r="E13" s="30">
        <f t="shared" si="0"/>
        <v>1346172</v>
      </c>
      <c r="F13" s="31">
        <f t="shared" si="0"/>
        <v>1346172</v>
      </c>
      <c r="G13" s="31">
        <f t="shared" si="0"/>
        <v>5252123</v>
      </c>
      <c r="H13" s="31">
        <f t="shared" si="0"/>
        <v>-1145846</v>
      </c>
      <c r="I13" s="31">
        <f t="shared" si="0"/>
        <v>57399</v>
      </c>
      <c r="J13" s="31">
        <f t="shared" si="0"/>
        <v>4163676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4163676</v>
      </c>
      <c r="X13" s="31">
        <f t="shared" si="0"/>
        <v>336558</v>
      </c>
      <c r="Y13" s="31">
        <f t="shared" si="0"/>
        <v>3827118</v>
      </c>
      <c r="Z13" s="32">
        <f>+IF(X13&lt;&gt;0,+(Y13/X13)*100,0)</f>
        <v>1137.1347583477439</v>
      </c>
      <c r="AA13" s="33">
        <f>SUM(AA6:AA12)</f>
        <v>1346172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44363221</v>
      </c>
      <c r="D17" s="18"/>
      <c r="E17" s="19">
        <v>37273699</v>
      </c>
      <c r="F17" s="20">
        <v>37273699</v>
      </c>
      <c r="G17" s="24">
        <v>44212583</v>
      </c>
      <c r="H17" s="24">
        <v>150640</v>
      </c>
      <c r="I17" s="24">
        <v>1553850</v>
      </c>
      <c r="J17" s="20">
        <v>45917073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45917073</v>
      </c>
      <c r="X17" s="20">
        <v>7173429</v>
      </c>
      <c r="Y17" s="24">
        <v>38743644</v>
      </c>
      <c r="Z17" s="25">
        <v>540.09935834034184</v>
      </c>
      <c r="AA17" s="26">
        <v>37273699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44363221</v>
      </c>
      <c r="D25" s="29">
        <f t="shared" ref="D25:Y25" si="1">SUM(D15:D24)</f>
        <v>0</v>
      </c>
      <c r="E25" s="35">
        <f t="shared" si="1"/>
        <v>37273699</v>
      </c>
      <c r="F25" s="36">
        <f t="shared" si="1"/>
        <v>37273699</v>
      </c>
      <c r="G25" s="36">
        <f t="shared" si="1"/>
        <v>44212583</v>
      </c>
      <c r="H25" s="36">
        <f t="shared" si="1"/>
        <v>150640</v>
      </c>
      <c r="I25" s="36">
        <f t="shared" si="1"/>
        <v>1553850</v>
      </c>
      <c r="J25" s="36">
        <f t="shared" si="1"/>
        <v>45917073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45917073</v>
      </c>
      <c r="X25" s="36">
        <f t="shared" si="1"/>
        <v>7173429</v>
      </c>
      <c r="Y25" s="36">
        <f t="shared" si="1"/>
        <v>38743644</v>
      </c>
      <c r="Z25" s="37">
        <f>+IF(X25&lt;&gt;0,+(Y25/X25)*100,0)</f>
        <v>540.09935834034184</v>
      </c>
      <c r="AA25" s="38">
        <f>SUM(AA15:AA24)</f>
        <v>37273699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47221899</v>
      </c>
      <c r="D26" s="29">
        <f>+D13+D25</f>
        <v>0</v>
      </c>
      <c r="E26" s="30">
        <f t="shared" si="2"/>
        <v>38619871</v>
      </c>
      <c r="F26" s="31">
        <f t="shared" si="2"/>
        <v>38619871</v>
      </c>
      <c r="G26" s="31">
        <f t="shared" si="2"/>
        <v>49464706</v>
      </c>
      <c r="H26" s="31">
        <f t="shared" si="2"/>
        <v>-995206</v>
      </c>
      <c r="I26" s="31">
        <f t="shared" si="2"/>
        <v>1611249</v>
      </c>
      <c r="J26" s="31">
        <f t="shared" si="2"/>
        <v>50080749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50080749</v>
      </c>
      <c r="X26" s="31">
        <f t="shared" si="2"/>
        <v>7509987</v>
      </c>
      <c r="Y26" s="31">
        <f t="shared" si="2"/>
        <v>42570762</v>
      </c>
      <c r="Z26" s="32">
        <f>+IF(X26&lt;&gt;0,+(Y26/X26)*100,0)</f>
        <v>566.85533543533438</v>
      </c>
      <c r="AA26" s="33">
        <f>+AA13+AA25</f>
        <v>38619871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71645</v>
      </c>
      <c r="D32" s="18"/>
      <c r="E32" s="19">
        <v>75944</v>
      </c>
      <c r="F32" s="20">
        <v>75944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18981</v>
      </c>
      <c r="Y32" s="20">
        <v>52664</v>
      </c>
      <c r="Z32" s="21">
        <v>277.45640377219326</v>
      </c>
      <c r="AA32" s="22">
        <v>75944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2039204</v>
      </c>
      <c r="D35" s="18"/>
      <c r="E35" s="19">
        <v>1151216</v>
      </c>
      <c r="F35" s="20">
        <v>1151216</v>
      </c>
      <c r="G35" s="20">
        <v>2346746</v>
      </c>
      <c r="H35" s="20">
        <v>-155174</v>
      </c>
      <c r="I35" s="20">
        <v>2144</v>
      </c>
      <c r="J35" s="20">
        <v>2193716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2193716</v>
      </c>
      <c r="X35" s="20">
        <v>287802</v>
      </c>
      <c r="Y35" s="20">
        <v>1905914</v>
      </c>
      <c r="Z35" s="21">
        <v>662.23097824198578</v>
      </c>
      <c r="AA35" s="22">
        <v>1151216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2110849</v>
      </c>
      <c r="D37" s="29">
        <f t="shared" ref="D37:Y37" si="3">SUM(D29:D36)</f>
        <v>0</v>
      </c>
      <c r="E37" s="30">
        <f t="shared" si="3"/>
        <v>1227160</v>
      </c>
      <c r="F37" s="31">
        <f t="shared" si="3"/>
        <v>1227160</v>
      </c>
      <c r="G37" s="31">
        <f t="shared" si="3"/>
        <v>2418391</v>
      </c>
      <c r="H37" s="31">
        <f t="shared" si="3"/>
        <v>-155174</v>
      </c>
      <c r="I37" s="31">
        <f t="shared" si="3"/>
        <v>2144</v>
      </c>
      <c r="J37" s="31">
        <f t="shared" si="3"/>
        <v>2265361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2265361</v>
      </c>
      <c r="X37" s="31">
        <f t="shared" si="3"/>
        <v>306783</v>
      </c>
      <c r="Y37" s="31">
        <f t="shared" si="3"/>
        <v>1958578</v>
      </c>
      <c r="Z37" s="32">
        <f>+IF(X37&lt;&gt;0,+(Y37/X37)*100,0)</f>
        <v>638.42455416369228</v>
      </c>
      <c r="AA37" s="33">
        <f>SUM(AA29:AA36)</f>
        <v>1227160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95716625</v>
      </c>
      <c r="D40" s="18"/>
      <c r="E40" s="19">
        <v>101005809</v>
      </c>
      <c r="F40" s="20">
        <v>101005809</v>
      </c>
      <c r="G40" s="20">
        <v>87945266</v>
      </c>
      <c r="H40" s="20">
        <v>7771360</v>
      </c>
      <c r="I40" s="20"/>
      <c r="J40" s="20">
        <v>95716626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95716626</v>
      </c>
      <c r="X40" s="20">
        <v>25251447</v>
      </c>
      <c r="Y40" s="20">
        <v>70465179</v>
      </c>
      <c r="Z40" s="21">
        <v>279.05402411196474</v>
      </c>
      <c r="AA40" s="22">
        <v>101005809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95716625</v>
      </c>
      <c r="D43" s="29">
        <f t="shared" ref="D43:Y43" si="4">SUM(D39:D42)</f>
        <v>0</v>
      </c>
      <c r="E43" s="35">
        <f t="shared" si="4"/>
        <v>101005809</v>
      </c>
      <c r="F43" s="36">
        <f t="shared" si="4"/>
        <v>101005809</v>
      </c>
      <c r="G43" s="36">
        <f t="shared" si="4"/>
        <v>87945266</v>
      </c>
      <c r="H43" s="36">
        <f t="shared" si="4"/>
        <v>7771360</v>
      </c>
      <c r="I43" s="36">
        <f t="shared" si="4"/>
        <v>0</v>
      </c>
      <c r="J43" s="36">
        <f t="shared" si="4"/>
        <v>95716626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95716626</v>
      </c>
      <c r="X43" s="36">
        <f t="shared" si="4"/>
        <v>25251447</v>
      </c>
      <c r="Y43" s="36">
        <f t="shared" si="4"/>
        <v>70465179</v>
      </c>
      <c r="Z43" s="37">
        <f>+IF(X43&lt;&gt;0,+(Y43/X43)*100,0)</f>
        <v>279.05402411196474</v>
      </c>
      <c r="AA43" s="38">
        <f>SUM(AA39:AA42)</f>
        <v>101005809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97827474</v>
      </c>
      <c r="D44" s="29">
        <f>+D37+D43</f>
        <v>0</v>
      </c>
      <c r="E44" s="30">
        <f t="shared" si="5"/>
        <v>102232969</v>
      </c>
      <c r="F44" s="31">
        <f t="shared" si="5"/>
        <v>102232969</v>
      </c>
      <c r="G44" s="31">
        <f t="shared" si="5"/>
        <v>90363657</v>
      </c>
      <c r="H44" s="31">
        <f t="shared" si="5"/>
        <v>7616186</v>
      </c>
      <c r="I44" s="31">
        <f t="shared" si="5"/>
        <v>2144</v>
      </c>
      <c r="J44" s="31">
        <f t="shared" si="5"/>
        <v>97981987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97981987</v>
      </c>
      <c r="X44" s="31">
        <f t="shared" si="5"/>
        <v>25558230</v>
      </c>
      <c r="Y44" s="31">
        <f t="shared" si="5"/>
        <v>72423757</v>
      </c>
      <c r="Z44" s="32">
        <f>+IF(X44&lt;&gt;0,+(Y44/X44)*100,0)</f>
        <v>283.36765495889188</v>
      </c>
      <c r="AA44" s="33">
        <f>+AA37+AA43</f>
        <v>102232969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-50605575</v>
      </c>
      <c r="D45" s="42">
        <f t="shared" si="6"/>
        <v>0</v>
      </c>
      <c r="E45" s="43">
        <f t="shared" si="6"/>
        <v>-63613098</v>
      </c>
      <c r="F45" s="44">
        <f t="shared" si="6"/>
        <v>-63613098</v>
      </c>
      <c r="G45" s="44">
        <f t="shared" si="6"/>
        <v>-40898951</v>
      </c>
      <c r="H45" s="44">
        <f t="shared" si="6"/>
        <v>-8611392</v>
      </c>
      <c r="I45" s="44">
        <f t="shared" si="6"/>
        <v>1609105</v>
      </c>
      <c r="J45" s="44">
        <f t="shared" si="6"/>
        <v>-47901238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-47901238</v>
      </c>
      <c r="X45" s="44">
        <f t="shared" si="6"/>
        <v>-18048243</v>
      </c>
      <c r="Y45" s="44">
        <f t="shared" si="6"/>
        <v>-29852995</v>
      </c>
      <c r="Z45" s="45">
        <f>+IF(X45&lt;&gt;0,+(Y45/X45)*100,0)</f>
        <v>165.40665481953008</v>
      </c>
      <c r="AA45" s="46">
        <f>+AA26-AA44</f>
        <v>-63613098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24689833</v>
      </c>
      <c r="D47" s="18"/>
      <c r="E47" s="19">
        <v>3529248</v>
      </c>
      <c r="F47" s="20">
        <v>3529248</v>
      </c>
      <c r="G47" s="20">
        <v>36464397</v>
      </c>
      <c r="H47" s="20">
        <v>-7814291</v>
      </c>
      <c r="I47" s="20">
        <v>-322858</v>
      </c>
      <c r="J47" s="20">
        <v>28327248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28327248</v>
      </c>
      <c r="X47" s="20">
        <v>882312</v>
      </c>
      <c r="Y47" s="20">
        <v>27444936</v>
      </c>
      <c r="Z47" s="47">
        <v>3110.5704104670458</v>
      </c>
      <c r="AA47" s="22">
        <v>3529248</v>
      </c>
    </row>
    <row r="48" spans="1:27" x14ac:dyDescent="0.25">
      <c r="A48" s="23" t="s">
        <v>73</v>
      </c>
      <c r="B48" s="17" t="s">
        <v>32</v>
      </c>
      <c r="C48" s="18">
        <v>420420</v>
      </c>
      <c r="D48" s="18"/>
      <c r="E48" s="19"/>
      <c r="F48" s="20"/>
      <c r="G48" s="20">
        <v>128000</v>
      </c>
      <c r="H48" s="20">
        <v>292420</v>
      </c>
      <c r="I48" s="20"/>
      <c r="J48" s="20">
        <v>420420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420420</v>
      </c>
      <c r="X48" s="20"/>
      <c r="Y48" s="20">
        <v>420420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25110253</v>
      </c>
      <c r="D50" s="50">
        <f t="shared" ref="D50:Y50" si="7">SUM(D47:D49)</f>
        <v>0</v>
      </c>
      <c r="E50" s="51">
        <f t="shared" si="7"/>
        <v>3529248</v>
      </c>
      <c r="F50" s="52">
        <f t="shared" si="7"/>
        <v>3529248</v>
      </c>
      <c r="G50" s="52">
        <f t="shared" si="7"/>
        <v>36592397</v>
      </c>
      <c r="H50" s="52">
        <f t="shared" si="7"/>
        <v>-7521871</v>
      </c>
      <c r="I50" s="52">
        <f t="shared" si="7"/>
        <v>-322858</v>
      </c>
      <c r="J50" s="52">
        <f t="shared" si="7"/>
        <v>28747668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28747668</v>
      </c>
      <c r="X50" s="52">
        <f t="shared" si="7"/>
        <v>882312</v>
      </c>
      <c r="Y50" s="52">
        <f t="shared" si="7"/>
        <v>27865356</v>
      </c>
      <c r="Z50" s="53">
        <f>+IF(X50&lt;&gt;0,+(Y50/X50)*100,0)</f>
        <v>3158.2202214182739</v>
      </c>
      <c r="AA50" s="54">
        <f>SUM(AA47:AA49)</f>
        <v>3529248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-16333546</v>
      </c>
      <c r="X6" s="20"/>
      <c r="Y6" s="20">
        <v>-16333546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102427640</v>
      </c>
      <c r="D7" s="18"/>
      <c r="E7" s="19"/>
      <c r="F7" s="20"/>
      <c r="G7" s="20">
        <v>666333</v>
      </c>
      <c r="H7" s="20">
        <v>10140734</v>
      </c>
      <c r="I7" s="20">
        <v>9967177</v>
      </c>
      <c r="J7" s="20">
        <v>20774244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20774244</v>
      </c>
      <c r="X7" s="20"/>
      <c r="Y7" s="20">
        <v>20774244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-14400706</v>
      </c>
      <c r="D10" s="18"/>
      <c r="E10" s="19"/>
      <c r="F10" s="20"/>
      <c r="G10" s="20">
        <v>-394145</v>
      </c>
      <c r="H10" s="20">
        <v>-2776419</v>
      </c>
      <c r="I10" s="20">
        <v>-360539</v>
      </c>
      <c r="J10" s="20">
        <v>-3531103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-3531103</v>
      </c>
      <c r="X10" s="20"/>
      <c r="Y10" s="20">
        <v>-3531103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33239484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-6139085</v>
      </c>
      <c r="H13" s="31">
        <f t="shared" si="0"/>
        <v>3155148</v>
      </c>
      <c r="I13" s="31">
        <f t="shared" si="0"/>
        <v>3893532</v>
      </c>
      <c r="J13" s="31">
        <f t="shared" si="0"/>
        <v>909595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909595</v>
      </c>
      <c r="X13" s="31">
        <f t="shared" si="0"/>
        <v>0</v>
      </c>
      <c r="Y13" s="31">
        <f t="shared" si="0"/>
        <v>909595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6825017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6825017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40064501</v>
      </c>
      <c r="D26" s="29">
        <f>+D13+D25</f>
        <v>0</v>
      </c>
      <c r="E26" s="30">
        <f t="shared" si="2"/>
        <v>5000000</v>
      </c>
      <c r="F26" s="31">
        <f t="shared" si="2"/>
        <v>5000000</v>
      </c>
      <c r="G26" s="31">
        <f t="shared" si="2"/>
        <v>-6139085</v>
      </c>
      <c r="H26" s="31">
        <f t="shared" si="2"/>
        <v>3155148</v>
      </c>
      <c r="I26" s="31">
        <f t="shared" si="2"/>
        <v>3893532</v>
      </c>
      <c r="J26" s="31">
        <f t="shared" si="2"/>
        <v>909595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909595</v>
      </c>
      <c r="X26" s="31">
        <f t="shared" si="2"/>
        <v>0</v>
      </c>
      <c r="Y26" s="31">
        <f t="shared" si="2"/>
        <v>909595</v>
      </c>
      <c r="Z26" s="32">
        <f>+IF(X26&lt;&gt;0,+(Y26/X26)*100,0)</f>
        <v>0</v>
      </c>
      <c r="AA26" s="33">
        <f>+AA13+AA25</f>
        <v>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30939387</v>
      </c>
      <c r="D32" s="18"/>
      <c r="E32" s="19"/>
      <c r="F32" s="20"/>
      <c r="G32" s="20">
        <v>-2680880</v>
      </c>
      <c r="H32" s="20">
        <v>1683087</v>
      </c>
      <c r="I32" s="20">
        <v>2379687</v>
      </c>
      <c r="J32" s="20">
        <v>1381894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1381894</v>
      </c>
      <c r="X32" s="20"/>
      <c r="Y32" s="20">
        <v>1381894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30939387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-2680880</v>
      </c>
      <c r="H37" s="31">
        <f t="shared" si="3"/>
        <v>1683087</v>
      </c>
      <c r="I37" s="31">
        <f t="shared" si="3"/>
        <v>2379687</v>
      </c>
      <c r="J37" s="31">
        <f t="shared" si="3"/>
        <v>1381894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1381894</v>
      </c>
      <c r="X37" s="31">
        <f t="shared" si="3"/>
        <v>0</v>
      </c>
      <c r="Y37" s="31">
        <f t="shared" si="3"/>
        <v>1381894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30939387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-2680880</v>
      </c>
      <c r="H44" s="31">
        <f t="shared" si="5"/>
        <v>1683087</v>
      </c>
      <c r="I44" s="31">
        <f t="shared" si="5"/>
        <v>2379687</v>
      </c>
      <c r="J44" s="31">
        <f t="shared" si="5"/>
        <v>1381894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1381894</v>
      </c>
      <c r="X44" s="31">
        <f t="shared" si="5"/>
        <v>0</v>
      </c>
      <c r="Y44" s="31">
        <f t="shared" si="5"/>
        <v>1381894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9125114</v>
      </c>
      <c r="D45" s="42">
        <f t="shared" si="6"/>
        <v>0</v>
      </c>
      <c r="E45" s="43">
        <f t="shared" si="6"/>
        <v>5000000</v>
      </c>
      <c r="F45" s="44">
        <f t="shared" si="6"/>
        <v>5000000</v>
      </c>
      <c r="G45" s="44">
        <f t="shared" si="6"/>
        <v>-3458205</v>
      </c>
      <c r="H45" s="44">
        <f t="shared" si="6"/>
        <v>1472061</v>
      </c>
      <c r="I45" s="44">
        <f t="shared" si="6"/>
        <v>1513845</v>
      </c>
      <c r="J45" s="44">
        <f t="shared" si="6"/>
        <v>-472299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-472299</v>
      </c>
      <c r="X45" s="44">
        <f t="shared" si="6"/>
        <v>0</v>
      </c>
      <c r="Y45" s="44">
        <f t="shared" si="6"/>
        <v>-472299</v>
      </c>
      <c r="Z45" s="45">
        <f>+IF(X45&lt;&gt;0,+(Y45/X45)*100,0)</f>
        <v>0</v>
      </c>
      <c r="AA45" s="46">
        <f>+AA26-AA44</f>
        <v>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-176165021</v>
      </c>
      <c r="D6" s="18"/>
      <c r="E6" s="19">
        <v>260250407</v>
      </c>
      <c r="F6" s="20">
        <v>260250407</v>
      </c>
      <c r="G6" s="20">
        <v>-622377</v>
      </c>
      <c r="H6" s="20">
        <v>-5284324</v>
      </c>
      <c r="I6" s="20">
        <v>-4575889</v>
      </c>
      <c r="J6" s="20">
        <v>-10482590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-10482590</v>
      </c>
      <c r="X6" s="20">
        <v>50845449</v>
      </c>
      <c r="Y6" s="20">
        <v>-61328039</v>
      </c>
      <c r="Z6" s="21">
        <v>-120.61657474988567</v>
      </c>
      <c r="AA6" s="22">
        <v>260250407</v>
      </c>
    </row>
    <row r="7" spans="1:27" x14ac:dyDescent="0.25">
      <c r="A7" s="23" t="s">
        <v>35</v>
      </c>
      <c r="B7" s="17" t="s">
        <v>32</v>
      </c>
      <c r="C7" s="18">
        <v>238532159</v>
      </c>
      <c r="D7" s="18"/>
      <c r="E7" s="19">
        <v>12857717</v>
      </c>
      <c r="F7" s="20">
        <v>12857717</v>
      </c>
      <c r="G7" s="20">
        <v>11149941</v>
      </c>
      <c r="H7" s="20">
        <v>11183165</v>
      </c>
      <c r="I7" s="20">
        <v>11046610</v>
      </c>
      <c r="J7" s="20">
        <v>33379716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33379716</v>
      </c>
      <c r="X7" s="20">
        <v>-29535351</v>
      </c>
      <c r="Y7" s="20">
        <v>62915067</v>
      </c>
      <c r="Z7" s="21">
        <v>-213.01614800514815</v>
      </c>
      <c r="AA7" s="22">
        <v>12857717</v>
      </c>
    </row>
    <row r="8" spans="1:27" x14ac:dyDescent="0.25">
      <c r="A8" s="23" t="s">
        <v>36</v>
      </c>
      <c r="B8" s="17" t="s">
        <v>32</v>
      </c>
      <c r="C8" s="18">
        <v>5374682</v>
      </c>
      <c r="D8" s="18"/>
      <c r="E8" s="19">
        <v>252302</v>
      </c>
      <c r="F8" s="20">
        <v>252302</v>
      </c>
      <c r="G8" s="20">
        <v>522238</v>
      </c>
      <c r="H8" s="20">
        <v>527228</v>
      </c>
      <c r="I8" s="20">
        <v>495124</v>
      </c>
      <c r="J8" s="20">
        <v>1544590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1544590</v>
      </c>
      <c r="X8" s="20">
        <v>-1513812</v>
      </c>
      <c r="Y8" s="20">
        <v>3058402</v>
      </c>
      <c r="Z8" s="21">
        <v>-202.03314546324114</v>
      </c>
      <c r="AA8" s="22">
        <v>252302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-22411019</v>
      </c>
      <c r="D10" s="18"/>
      <c r="E10" s="19">
        <v>-14343382</v>
      </c>
      <c r="F10" s="20">
        <v>-14338382</v>
      </c>
      <c r="G10" s="20">
        <v>-1166993</v>
      </c>
      <c r="H10" s="20">
        <v>-750051</v>
      </c>
      <c r="I10" s="20">
        <v>-186745</v>
      </c>
      <c r="J10" s="20">
        <v>-2103789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-2103789</v>
      </c>
      <c r="X10" s="20">
        <v>-4279758</v>
      </c>
      <c r="Y10" s="20">
        <v>2175969</v>
      </c>
      <c r="Z10" s="21">
        <v>-50.843271979396967</v>
      </c>
      <c r="AA10" s="22">
        <v>-14338382</v>
      </c>
    </row>
    <row r="11" spans="1:27" x14ac:dyDescent="0.25">
      <c r="A11" s="23" t="s">
        <v>39</v>
      </c>
      <c r="B11" s="17" t="s">
        <v>32</v>
      </c>
      <c r="C11" s="18">
        <v>22899899</v>
      </c>
      <c r="D11" s="18"/>
      <c r="E11" s="19"/>
      <c r="F11" s="20"/>
      <c r="G11" s="24">
        <v>81244</v>
      </c>
      <c r="H11" s="24">
        <v>687815</v>
      </c>
      <c r="I11" s="24">
        <v>649306</v>
      </c>
      <c r="J11" s="20">
        <v>1418365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1418365</v>
      </c>
      <c r="X11" s="20"/>
      <c r="Y11" s="24">
        <v>1418365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68230700</v>
      </c>
      <c r="D13" s="29">
        <f>SUM(D6:D12)</f>
        <v>0</v>
      </c>
      <c r="E13" s="30">
        <f t="shared" si="0"/>
        <v>259017044</v>
      </c>
      <c r="F13" s="31">
        <f t="shared" si="0"/>
        <v>259022044</v>
      </c>
      <c r="G13" s="31">
        <f t="shared" si="0"/>
        <v>9964053</v>
      </c>
      <c r="H13" s="31">
        <f t="shared" si="0"/>
        <v>6363833</v>
      </c>
      <c r="I13" s="31">
        <f t="shared" si="0"/>
        <v>7428406</v>
      </c>
      <c r="J13" s="31">
        <f t="shared" si="0"/>
        <v>23756292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23756292</v>
      </c>
      <c r="X13" s="31">
        <f t="shared" si="0"/>
        <v>15516528</v>
      </c>
      <c r="Y13" s="31">
        <f t="shared" si="0"/>
        <v>8239764</v>
      </c>
      <c r="Z13" s="32">
        <f>+IF(X13&lt;&gt;0,+(Y13/X13)*100,0)</f>
        <v>53.103142661811972</v>
      </c>
      <c r="AA13" s="33">
        <f>SUM(AA6:AA12)</f>
        <v>259022044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-27465853</v>
      </c>
      <c r="D17" s="18"/>
      <c r="E17" s="19">
        <v>12791926</v>
      </c>
      <c r="F17" s="20">
        <v>13255017</v>
      </c>
      <c r="G17" s="24"/>
      <c r="H17" s="24">
        <v>469574</v>
      </c>
      <c r="I17" s="24">
        <v>-100822085</v>
      </c>
      <c r="J17" s="20">
        <v>-100352511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-100352511</v>
      </c>
      <c r="X17" s="20">
        <v>2926946</v>
      </c>
      <c r="Y17" s="24">
        <v>-103279457</v>
      </c>
      <c r="Z17" s="25">
        <v>-3528.5740495383243</v>
      </c>
      <c r="AA17" s="26">
        <v>13255017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-27465853</v>
      </c>
      <c r="D25" s="29">
        <f t="shared" ref="D25:Y25" si="1">SUM(D15:D24)</f>
        <v>0</v>
      </c>
      <c r="E25" s="35">
        <f t="shared" si="1"/>
        <v>12791926</v>
      </c>
      <c r="F25" s="36">
        <f t="shared" si="1"/>
        <v>13255017</v>
      </c>
      <c r="G25" s="36">
        <f t="shared" si="1"/>
        <v>0</v>
      </c>
      <c r="H25" s="36">
        <f t="shared" si="1"/>
        <v>469574</v>
      </c>
      <c r="I25" s="36">
        <f t="shared" si="1"/>
        <v>-100822085</v>
      </c>
      <c r="J25" s="36">
        <f t="shared" si="1"/>
        <v>-100352511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-100352511</v>
      </c>
      <c r="X25" s="36">
        <f t="shared" si="1"/>
        <v>2926946</v>
      </c>
      <c r="Y25" s="36">
        <f t="shared" si="1"/>
        <v>-103279457</v>
      </c>
      <c r="Z25" s="37">
        <f>+IF(X25&lt;&gt;0,+(Y25/X25)*100,0)</f>
        <v>-3528.5740495383243</v>
      </c>
      <c r="AA25" s="38">
        <f>SUM(AA15:AA24)</f>
        <v>13255017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40764847</v>
      </c>
      <c r="D26" s="29">
        <f>+D13+D25</f>
        <v>0</v>
      </c>
      <c r="E26" s="30">
        <f t="shared" si="2"/>
        <v>271808970</v>
      </c>
      <c r="F26" s="31">
        <f t="shared" si="2"/>
        <v>272277061</v>
      </c>
      <c r="G26" s="31">
        <f t="shared" si="2"/>
        <v>9964053</v>
      </c>
      <c r="H26" s="31">
        <f t="shared" si="2"/>
        <v>6833407</v>
      </c>
      <c r="I26" s="31">
        <f t="shared" si="2"/>
        <v>-93393679</v>
      </c>
      <c r="J26" s="31">
        <f t="shared" si="2"/>
        <v>-76596219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-76596219</v>
      </c>
      <c r="X26" s="31">
        <f t="shared" si="2"/>
        <v>18443474</v>
      </c>
      <c r="Y26" s="31">
        <f t="shared" si="2"/>
        <v>-95039693</v>
      </c>
      <c r="Z26" s="32">
        <f>+IF(X26&lt;&gt;0,+(Y26/X26)*100,0)</f>
        <v>-515.30255634052457</v>
      </c>
      <c r="AA26" s="33">
        <f>+AA13+AA25</f>
        <v>272277061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6265267</v>
      </c>
      <c r="D32" s="18"/>
      <c r="E32" s="19">
        <v>153643459</v>
      </c>
      <c r="F32" s="20">
        <v>153497340</v>
      </c>
      <c r="G32" s="20"/>
      <c r="H32" s="20">
        <v>23829</v>
      </c>
      <c r="I32" s="20">
        <v>652956</v>
      </c>
      <c r="J32" s="20">
        <v>676785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676785</v>
      </c>
      <c r="X32" s="20">
        <v>40141982</v>
      </c>
      <c r="Y32" s="20">
        <v>-39465197</v>
      </c>
      <c r="Z32" s="21">
        <v>-98.314021963340025</v>
      </c>
      <c r="AA32" s="22">
        <v>153497340</v>
      </c>
    </row>
    <row r="33" spans="1:27" x14ac:dyDescent="0.25">
      <c r="A33" s="23" t="s">
        <v>60</v>
      </c>
      <c r="B33" s="17" t="s">
        <v>32</v>
      </c>
      <c r="C33" s="18">
        <v>-9307571</v>
      </c>
      <c r="D33" s="18"/>
      <c r="E33" s="19">
        <v>-599210</v>
      </c>
      <c r="F33" s="20"/>
      <c r="G33" s="20"/>
      <c r="H33" s="20"/>
      <c r="I33" s="20">
        <v>-18841</v>
      </c>
      <c r="J33" s="20">
        <v>-18841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-18841</v>
      </c>
      <c r="X33" s="20"/>
      <c r="Y33" s="20">
        <v>-18841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3182396</v>
      </c>
      <c r="D34" s="18"/>
      <c r="E34" s="19">
        <v>263654</v>
      </c>
      <c r="F34" s="20">
        <v>263654</v>
      </c>
      <c r="G34" s="20"/>
      <c r="H34" s="20"/>
      <c r="I34" s="20">
        <v>-280370</v>
      </c>
      <c r="J34" s="20">
        <v>-280370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-280370</v>
      </c>
      <c r="X34" s="20"/>
      <c r="Y34" s="20">
        <v>-280370</v>
      </c>
      <c r="Z34" s="21"/>
      <c r="AA34" s="22">
        <v>263654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27407390</v>
      </c>
      <c r="F35" s="20">
        <v>27407390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6851850</v>
      </c>
      <c r="Y35" s="20">
        <v>-6851850</v>
      </c>
      <c r="Z35" s="21">
        <v>-100</v>
      </c>
      <c r="AA35" s="22">
        <v>27407390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140092</v>
      </c>
      <c r="D37" s="29">
        <f t="shared" ref="D37:Y37" si="3">SUM(D29:D36)</f>
        <v>0</v>
      </c>
      <c r="E37" s="30">
        <f t="shared" si="3"/>
        <v>180715293</v>
      </c>
      <c r="F37" s="31">
        <f t="shared" si="3"/>
        <v>181168384</v>
      </c>
      <c r="G37" s="31">
        <f t="shared" si="3"/>
        <v>0</v>
      </c>
      <c r="H37" s="31">
        <f t="shared" si="3"/>
        <v>23829</v>
      </c>
      <c r="I37" s="31">
        <f t="shared" si="3"/>
        <v>353745</v>
      </c>
      <c r="J37" s="31">
        <f t="shared" si="3"/>
        <v>377574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377574</v>
      </c>
      <c r="X37" s="31">
        <f t="shared" si="3"/>
        <v>46993832</v>
      </c>
      <c r="Y37" s="31">
        <f t="shared" si="3"/>
        <v>-46616258</v>
      </c>
      <c r="Z37" s="32">
        <f>+IF(X37&lt;&gt;0,+(Y37/X37)*100,0)</f>
        <v>-99.196545623263916</v>
      </c>
      <c r="AA37" s="33">
        <f>SUM(AA29:AA36)</f>
        <v>181168384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250433334</v>
      </c>
      <c r="D40" s="18"/>
      <c r="E40" s="19">
        <v>67566626</v>
      </c>
      <c r="F40" s="20">
        <v>67566626</v>
      </c>
      <c r="G40" s="20"/>
      <c r="H40" s="20"/>
      <c r="I40" s="20">
        <v>182866708</v>
      </c>
      <c r="J40" s="20">
        <v>182866708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182866708</v>
      </c>
      <c r="X40" s="20">
        <v>67566626</v>
      </c>
      <c r="Y40" s="20">
        <v>115300082</v>
      </c>
      <c r="Z40" s="21">
        <v>170.64649935309779</v>
      </c>
      <c r="AA40" s="22">
        <v>67566626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250433334</v>
      </c>
      <c r="D43" s="29">
        <f t="shared" ref="D43:Y43" si="4">SUM(D39:D42)</f>
        <v>0</v>
      </c>
      <c r="E43" s="35">
        <f t="shared" si="4"/>
        <v>67566626</v>
      </c>
      <c r="F43" s="36">
        <f t="shared" si="4"/>
        <v>67566626</v>
      </c>
      <c r="G43" s="36">
        <f t="shared" si="4"/>
        <v>0</v>
      </c>
      <c r="H43" s="36">
        <f t="shared" si="4"/>
        <v>0</v>
      </c>
      <c r="I43" s="36">
        <f t="shared" si="4"/>
        <v>182866708</v>
      </c>
      <c r="J43" s="36">
        <f t="shared" si="4"/>
        <v>182866708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182866708</v>
      </c>
      <c r="X43" s="36">
        <f t="shared" si="4"/>
        <v>67566626</v>
      </c>
      <c r="Y43" s="36">
        <f t="shared" si="4"/>
        <v>115300082</v>
      </c>
      <c r="Z43" s="37">
        <f>+IF(X43&lt;&gt;0,+(Y43/X43)*100,0)</f>
        <v>170.64649935309779</v>
      </c>
      <c r="AA43" s="38">
        <f>SUM(AA39:AA42)</f>
        <v>67566626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250573426</v>
      </c>
      <c r="D44" s="29">
        <f>+D37+D43</f>
        <v>0</v>
      </c>
      <c r="E44" s="30">
        <f t="shared" si="5"/>
        <v>248281919</v>
      </c>
      <c r="F44" s="31">
        <f t="shared" si="5"/>
        <v>248735010</v>
      </c>
      <c r="G44" s="31">
        <f t="shared" si="5"/>
        <v>0</v>
      </c>
      <c r="H44" s="31">
        <f t="shared" si="5"/>
        <v>23829</v>
      </c>
      <c r="I44" s="31">
        <f t="shared" si="5"/>
        <v>183220453</v>
      </c>
      <c r="J44" s="31">
        <f t="shared" si="5"/>
        <v>183244282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183244282</v>
      </c>
      <c r="X44" s="31">
        <f t="shared" si="5"/>
        <v>114560458</v>
      </c>
      <c r="Y44" s="31">
        <f t="shared" si="5"/>
        <v>68683824</v>
      </c>
      <c r="Z44" s="32">
        <f>+IF(X44&lt;&gt;0,+(Y44/X44)*100,0)</f>
        <v>59.954215616002514</v>
      </c>
      <c r="AA44" s="33">
        <f>+AA37+AA43</f>
        <v>248735010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-209808579</v>
      </c>
      <c r="D45" s="42">
        <f t="shared" si="6"/>
        <v>0</v>
      </c>
      <c r="E45" s="43">
        <f t="shared" si="6"/>
        <v>23527051</v>
      </c>
      <c r="F45" s="44">
        <f t="shared" si="6"/>
        <v>23542051</v>
      </c>
      <c r="G45" s="44">
        <f t="shared" si="6"/>
        <v>9964053</v>
      </c>
      <c r="H45" s="44">
        <f t="shared" si="6"/>
        <v>6809578</v>
      </c>
      <c r="I45" s="44">
        <f t="shared" si="6"/>
        <v>-276614132</v>
      </c>
      <c r="J45" s="44">
        <f t="shared" si="6"/>
        <v>-259840501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-259840501</v>
      </c>
      <c r="X45" s="44">
        <f t="shared" si="6"/>
        <v>-96116984</v>
      </c>
      <c r="Y45" s="44">
        <f t="shared" si="6"/>
        <v>-163723517</v>
      </c>
      <c r="Z45" s="45">
        <f>+IF(X45&lt;&gt;0,+(Y45/X45)*100,0)</f>
        <v>170.33775945362578</v>
      </c>
      <c r="AA45" s="46">
        <f>+AA26-AA44</f>
        <v>23542051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128276171</v>
      </c>
      <c r="D47" s="18"/>
      <c r="E47" s="19">
        <v>88620501</v>
      </c>
      <c r="F47" s="20">
        <v>88620501</v>
      </c>
      <c r="G47" s="20"/>
      <c r="H47" s="20"/>
      <c r="I47" s="20">
        <v>-48447513</v>
      </c>
      <c r="J47" s="20">
        <v>-48447513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-48447513</v>
      </c>
      <c r="X47" s="20"/>
      <c r="Y47" s="20">
        <v>-48447513</v>
      </c>
      <c r="Z47" s="47"/>
      <c r="AA47" s="22">
        <v>88620501</v>
      </c>
    </row>
    <row r="48" spans="1:27" x14ac:dyDescent="0.25">
      <c r="A48" s="23" t="s">
        <v>73</v>
      </c>
      <c r="B48" s="17" t="s">
        <v>32</v>
      </c>
      <c r="C48" s="18">
        <v>-5129523</v>
      </c>
      <c r="D48" s="18"/>
      <c r="E48" s="19"/>
      <c r="F48" s="20"/>
      <c r="G48" s="20"/>
      <c r="H48" s="20"/>
      <c r="I48" s="20">
        <v>-4454347</v>
      </c>
      <c r="J48" s="20">
        <v>-4454347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-4454347</v>
      </c>
      <c r="X48" s="20"/>
      <c r="Y48" s="20">
        <v>-4454347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123146648</v>
      </c>
      <c r="D50" s="50">
        <f t="shared" ref="D50:Y50" si="7">SUM(D47:D49)</f>
        <v>0</v>
      </c>
      <c r="E50" s="51">
        <f t="shared" si="7"/>
        <v>88620501</v>
      </c>
      <c r="F50" s="52">
        <f t="shared" si="7"/>
        <v>88620501</v>
      </c>
      <c r="G50" s="52">
        <f t="shared" si="7"/>
        <v>0</v>
      </c>
      <c r="H50" s="52">
        <f t="shared" si="7"/>
        <v>0</v>
      </c>
      <c r="I50" s="52">
        <f t="shared" si="7"/>
        <v>-52901860</v>
      </c>
      <c r="J50" s="52">
        <f t="shared" si="7"/>
        <v>-52901860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-52901860</v>
      </c>
      <c r="X50" s="52">
        <f t="shared" si="7"/>
        <v>0</v>
      </c>
      <c r="Y50" s="52">
        <f t="shared" si="7"/>
        <v>-52901860</v>
      </c>
      <c r="Z50" s="53">
        <f>+IF(X50&lt;&gt;0,+(Y50/X50)*100,0)</f>
        <v>0</v>
      </c>
      <c r="AA50" s="54">
        <f>SUM(AA47:AA49)</f>
        <v>88620501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-4760898</v>
      </c>
      <c r="X6" s="20"/>
      <c r="Y6" s="20">
        <v>-4760898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-1860366</v>
      </c>
      <c r="D7" s="18"/>
      <c r="E7" s="19"/>
      <c r="F7" s="20"/>
      <c r="G7" s="20">
        <v>6484078</v>
      </c>
      <c r="H7" s="20">
        <v>-13607460</v>
      </c>
      <c r="I7" s="20">
        <v>5305896</v>
      </c>
      <c r="J7" s="20">
        <v>-1817486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-1817486</v>
      </c>
      <c r="X7" s="20"/>
      <c r="Y7" s="20">
        <v>-1817486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-1317799</v>
      </c>
      <c r="D10" s="18"/>
      <c r="E10" s="19"/>
      <c r="F10" s="20"/>
      <c r="G10" s="20">
        <v>-9698</v>
      </c>
      <c r="H10" s="20">
        <v>-9178</v>
      </c>
      <c r="I10" s="20">
        <v>-556027</v>
      </c>
      <c r="J10" s="20">
        <v>-574903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-574903</v>
      </c>
      <c r="X10" s="20"/>
      <c r="Y10" s="20">
        <v>-574903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-18122868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6272215</v>
      </c>
      <c r="H13" s="31">
        <f t="shared" si="0"/>
        <v>-16596682</v>
      </c>
      <c r="I13" s="31">
        <f t="shared" si="0"/>
        <v>3171180</v>
      </c>
      <c r="J13" s="31">
        <f t="shared" si="0"/>
        <v>-7153287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-7153287</v>
      </c>
      <c r="X13" s="31">
        <f t="shared" si="0"/>
        <v>0</v>
      </c>
      <c r="Y13" s="31">
        <f t="shared" si="0"/>
        <v>-7153287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1800000</v>
      </c>
      <c r="F17" s="20">
        <v>1800000</v>
      </c>
      <c r="G17" s="24"/>
      <c r="H17" s="24">
        <v>1684904</v>
      </c>
      <c r="I17" s="24"/>
      <c r="J17" s="20">
        <v>1684904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1684904</v>
      </c>
      <c r="X17" s="20">
        <v>450000</v>
      </c>
      <c r="Y17" s="24">
        <v>1234904</v>
      </c>
      <c r="Z17" s="25">
        <v>274.4231111111111</v>
      </c>
      <c r="AA17" s="26">
        <v>1800000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1800000</v>
      </c>
      <c r="F25" s="36">
        <f t="shared" si="1"/>
        <v>1800000</v>
      </c>
      <c r="G25" s="36">
        <f t="shared" si="1"/>
        <v>0</v>
      </c>
      <c r="H25" s="36">
        <f t="shared" si="1"/>
        <v>1684904</v>
      </c>
      <c r="I25" s="36">
        <f t="shared" si="1"/>
        <v>0</v>
      </c>
      <c r="J25" s="36">
        <f t="shared" si="1"/>
        <v>1684904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1684904</v>
      </c>
      <c r="X25" s="36">
        <f t="shared" si="1"/>
        <v>450000</v>
      </c>
      <c r="Y25" s="36">
        <f t="shared" si="1"/>
        <v>1234904</v>
      </c>
      <c r="Z25" s="37">
        <f>+IF(X25&lt;&gt;0,+(Y25/X25)*100,0)</f>
        <v>274.4231111111111</v>
      </c>
      <c r="AA25" s="38">
        <f>SUM(AA15:AA24)</f>
        <v>1800000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-18122868</v>
      </c>
      <c r="D26" s="29">
        <f>+D13+D25</f>
        <v>0</v>
      </c>
      <c r="E26" s="30">
        <f t="shared" si="2"/>
        <v>1800000</v>
      </c>
      <c r="F26" s="31">
        <f t="shared" si="2"/>
        <v>1800000</v>
      </c>
      <c r="G26" s="31">
        <f t="shared" si="2"/>
        <v>6272215</v>
      </c>
      <c r="H26" s="31">
        <f t="shared" si="2"/>
        <v>-14911778</v>
      </c>
      <c r="I26" s="31">
        <f t="shared" si="2"/>
        <v>3171180</v>
      </c>
      <c r="J26" s="31">
        <f t="shared" si="2"/>
        <v>-5468383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-5468383</v>
      </c>
      <c r="X26" s="31">
        <f t="shared" si="2"/>
        <v>450000</v>
      </c>
      <c r="Y26" s="31">
        <f t="shared" si="2"/>
        <v>-5918383</v>
      </c>
      <c r="Z26" s="32">
        <f>+IF(X26&lt;&gt;0,+(Y26/X26)*100,0)</f>
        <v>-1315.1962222222221</v>
      </c>
      <c r="AA26" s="33">
        <f>+AA13+AA25</f>
        <v>1800000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21017870</v>
      </c>
      <c r="D32" s="18"/>
      <c r="E32" s="19"/>
      <c r="F32" s="20"/>
      <c r="G32" s="20">
        <v>1829049</v>
      </c>
      <c r="H32" s="20">
        <v>1813599</v>
      </c>
      <c r="I32" s="20">
        <v>1936894</v>
      </c>
      <c r="J32" s="20">
        <v>5579542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5579542</v>
      </c>
      <c r="X32" s="20"/>
      <c r="Y32" s="20">
        <v>5579542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21017870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1829049</v>
      </c>
      <c r="H37" s="31">
        <f t="shared" si="3"/>
        <v>1813599</v>
      </c>
      <c r="I37" s="31">
        <f t="shared" si="3"/>
        <v>1936894</v>
      </c>
      <c r="J37" s="31">
        <f t="shared" si="3"/>
        <v>5579542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5579542</v>
      </c>
      <c r="X37" s="31">
        <f t="shared" si="3"/>
        <v>0</v>
      </c>
      <c r="Y37" s="31">
        <f t="shared" si="3"/>
        <v>5579542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21017870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1829049</v>
      </c>
      <c r="H44" s="31">
        <f t="shared" si="5"/>
        <v>1813599</v>
      </c>
      <c r="I44" s="31">
        <f t="shared" si="5"/>
        <v>1936894</v>
      </c>
      <c r="J44" s="31">
        <f t="shared" si="5"/>
        <v>5579542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5579542</v>
      </c>
      <c r="X44" s="31">
        <f t="shared" si="5"/>
        <v>0</v>
      </c>
      <c r="Y44" s="31">
        <f t="shared" si="5"/>
        <v>5579542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-39140738</v>
      </c>
      <c r="D45" s="42">
        <f t="shared" si="6"/>
        <v>0</v>
      </c>
      <c r="E45" s="43">
        <f t="shared" si="6"/>
        <v>1800000</v>
      </c>
      <c r="F45" s="44">
        <f t="shared" si="6"/>
        <v>1800000</v>
      </c>
      <c r="G45" s="44">
        <f t="shared" si="6"/>
        <v>4443166</v>
      </c>
      <c r="H45" s="44">
        <f t="shared" si="6"/>
        <v>-16725377</v>
      </c>
      <c r="I45" s="44">
        <f t="shared" si="6"/>
        <v>1234286</v>
      </c>
      <c r="J45" s="44">
        <f t="shared" si="6"/>
        <v>-11047925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-11047925</v>
      </c>
      <c r="X45" s="44">
        <f t="shared" si="6"/>
        <v>450000</v>
      </c>
      <c r="Y45" s="44">
        <f t="shared" si="6"/>
        <v>-11497925</v>
      </c>
      <c r="Z45" s="45">
        <f>+IF(X45&lt;&gt;0,+(Y45/X45)*100,0)</f>
        <v>-2555.0944444444444</v>
      </c>
      <c r="AA45" s="46">
        <f>+AA26-AA44</f>
        <v>1800000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-43131721</v>
      </c>
      <c r="D6" s="18"/>
      <c r="E6" s="19">
        <v>21953130</v>
      </c>
      <c r="F6" s="20">
        <v>21881470</v>
      </c>
      <c r="G6" s="20">
        <v>-43903856</v>
      </c>
      <c r="H6" s="20">
        <v>112459</v>
      </c>
      <c r="I6" s="20">
        <v>-623122</v>
      </c>
      <c r="J6" s="20">
        <v>-44414519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-44414519</v>
      </c>
      <c r="X6" s="20">
        <v>-16743309</v>
      </c>
      <c r="Y6" s="20">
        <v>-27671210</v>
      </c>
      <c r="Z6" s="21">
        <v>165.26727183975402</v>
      </c>
      <c r="AA6" s="22">
        <v>21881470</v>
      </c>
    </row>
    <row r="7" spans="1:27" x14ac:dyDescent="0.25">
      <c r="A7" s="23" t="s">
        <v>35</v>
      </c>
      <c r="B7" s="17" t="s">
        <v>32</v>
      </c>
      <c r="C7" s="18">
        <v>83391798</v>
      </c>
      <c r="D7" s="18"/>
      <c r="E7" s="19">
        <v>46439735</v>
      </c>
      <c r="F7" s="20">
        <v>46439735</v>
      </c>
      <c r="G7" s="20">
        <v>95638558</v>
      </c>
      <c r="H7" s="20">
        <v>-3051080</v>
      </c>
      <c r="I7" s="20">
        <v>3484773</v>
      </c>
      <c r="J7" s="20">
        <v>96072251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96072251</v>
      </c>
      <c r="X7" s="20">
        <v>49293055</v>
      </c>
      <c r="Y7" s="20">
        <v>46779196</v>
      </c>
      <c r="Z7" s="21">
        <v>94.900176099858285</v>
      </c>
      <c r="AA7" s="22">
        <v>46439735</v>
      </c>
    </row>
    <row r="8" spans="1:27" x14ac:dyDescent="0.25">
      <c r="A8" s="23" t="s">
        <v>36</v>
      </c>
      <c r="B8" s="17" t="s">
        <v>32</v>
      </c>
      <c r="C8" s="18">
        <v>3255691</v>
      </c>
      <c r="D8" s="18"/>
      <c r="E8" s="19">
        <v>3796586</v>
      </c>
      <c r="F8" s="20">
        <v>3796586</v>
      </c>
      <c r="G8" s="20">
        <v>3818745</v>
      </c>
      <c r="H8" s="20">
        <v>-529394</v>
      </c>
      <c r="I8" s="20">
        <v>-2218</v>
      </c>
      <c r="J8" s="20">
        <v>3287133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3287133</v>
      </c>
      <c r="X8" s="20">
        <v>3796586</v>
      </c>
      <c r="Y8" s="20">
        <v>-509453</v>
      </c>
      <c r="Z8" s="21">
        <v>-13.418713549488936</v>
      </c>
      <c r="AA8" s="22">
        <v>3796586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-4414084</v>
      </c>
      <c r="D10" s="18"/>
      <c r="E10" s="19">
        <v>-4835430</v>
      </c>
      <c r="F10" s="20">
        <v>-4835430</v>
      </c>
      <c r="G10" s="20">
        <v>-4508228</v>
      </c>
      <c r="H10" s="20">
        <v>-71689</v>
      </c>
      <c r="I10" s="20">
        <v>-155725</v>
      </c>
      <c r="J10" s="20">
        <v>-4735642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-4735642</v>
      </c>
      <c r="X10" s="20">
        <v>-3560428</v>
      </c>
      <c r="Y10" s="20">
        <v>-1175214</v>
      </c>
      <c r="Z10" s="21">
        <v>33.007660876726057</v>
      </c>
      <c r="AA10" s="22">
        <v>-4835430</v>
      </c>
    </row>
    <row r="11" spans="1:27" x14ac:dyDescent="0.25">
      <c r="A11" s="23" t="s">
        <v>39</v>
      </c>
      <c r="B11" s="17" t="s">
        <v>32</v>
      </c>
      <c r="C11" s="18">
        <v>5274387</v>
      </c>
      <c r="D11" s="18"/>
      <c r="E11" s="19">
        <v>3932668</v>
      </c>
      <c r="F11" s="20">
        <v>3932668</v>
      </c>
      <c r="G11" s="24">
        <v>5274550</v>
      </c>
      <c r="H11" s="24">
        <v>104572</v>
      </c>
      <c r="I11" s="24">
        <v>41401</v>
      </c>
      <c r="J11" s="20">
        <v>5420523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5420523</v>
      </c>
      <c r="X11" s="20">
        <v>3932668</v>
      </c>
      <c r="Y11" s="24">
        <v>1487855</v>
      </c>
      <c r="Z11" s="25">
        <v>37.833221619521403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344</v>
      </c>
      <c r="I12" s="20">
        <v>421</v>
      </c>
      <c r="J12" s="20">
        <v>765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765</v>
      </c>
      <c r="X12" s="20"/>
      <c r="Y12" s="20">
        <v>765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44376071</v>
      </c>
      <c r="D13" s="29">
        <f>SUM(D6:D12)</f>
        <v>0</v>
      </c>
      <c r="E13" s="30">
        <f t="shared" si="0"/>
        <v>71286689</v>
      </c>
      <c r="F13" s="31">
        <f t="shared" si="0"/>
        <v>71215029</v>
      </c>
      <c r="G13" s="31">
        <f t="shared" si="0"/>
        <v>56319769</v>
      </c>
      <c r="H13" s="31">
        <f t="shared" si="0"/>
        <v>-3434788</v>
      </c>
      <c r="I13" s="31">
        <f t="shared" si="0"/>
        <v>2745530</v>
      </c>
      <c r="J13" s="31">
        <f t="shared" si="0"/>
        <v>55630511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55630511</v>
      </c>
      <c r="X13" s="31">
        <f t="shared" si="0"/>
        <v>36718572</v>
      </c>
      <c r="Y13" s="31">
        <f t="shared" si="0"/>
        <v>18911939</v>
      </c>
      <c r="Z13" s="32">
        <f>+IF(X13&lt;&gt;0,+(Y13/X13)*100,0)</f>
        <v>51.505104828150728</v>
      </c>
      <c r="AA13" s="33">
        <f>SUM(AA6:AA12)</f>
        <v>71215029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-2104042</v>
      </c>
      <c r="D17" s="18"/>
      <c r="E17" s="19">
        <v>2968542</v>
      </c>
      <c r="F17" s="20">
        <v>3040202</v>
      </c>
      <c r="G17" s="24">
        <v>-2729388</v>
      </c>
      <c r="H17" s="24">
        <v>625346</v>
      </c>
      <c r="I17" s="24">
        <v>-614004</v>
      </c>
      <c r="J17" s="20">
        <v>-2718046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-2718046</v>
      </c>
      <c r="X17" s="20">
        <v>-496526</v>
      </c>
      <c r="Y17" s="24">
        <v>-2221520</v>
      </c>
      <c r="Z17" s="25">
        <v>447.41262290393655</v>
      </c>
      <c r="AA17" s="26">
        <v>3040202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-2104042</v>
      </c>
      <c r="D25" s="29">
        <f t="shared" ref="D25:Y25" si="1">SUM(D15:D24)</f>
        <v>0</v>
      </c>
      <c r="E25" s="35">
        <f t="shared" si="1"/>
        <v>2968542</v>
      </c>
      <c r="F25" s="36">
        <f t="shared" si="1"/>
        <v>3040202</v>
      </c>
      <c r="G25" s="36">
        <f t="shared" si="1"/>
        <v>-2729388</v>
      </c>
      <c r="H25" s="36">
        <f t="shared" si="1"/>
        <v>625346</v>
      </c>
      <c r="I25" s="36">
        <f t="shared" si="1"/>
        <v>-614004</v>
      </c>
      <c r="J25" s="36">
        <f t="shared" si="1"/>
        <v>-2718046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-2718046</v>
      </c>
      <c r="X25" s="36">
        <f t="shared" si="1"/>
        <v>-496526</v>
      </c>
      <c r="Y25" s="36">
        <f t="shared" si="1"/>
        <v>-2221520</v>
      </c>
      <c r="Z25" s="37">
        <f>+IF(X25&lt;&gt;0,+(Y25/X25)*100,0)</f>
        <v>447.41262290393655</v>
      </c>
      <c r="AA25" s="38">
        <f>SUM(AA15:AA24)</f>
        <v>3040202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42272029</v>
      </c>
      <c r="D26" s="29">
        <f>+D13+D25</f>
        <v>0</v>
      </c>
      <c r="E26" s="30">
        <f t="shared" si="2"/>
        <v>74255231</v>
      </c>
      <c r="F26" s="31">
        <f t="shared" si="2"/>
        <v>74255231</v>
      </c>
      <c r="G26" s="31">
        <f t="shared" si="2"/>
        <v>53590381</v>
      </c>
      <c r="H26" s="31">
        <f t="shared" si="2"/>
        <v>-2809442</v>
      </c>
      <c r="I26" s="31">
        <f t="shared" si="2"/>
        <v>2131526</v>
      </c>
      <c r="J26" s="31">
        <f t="shared" si="2"/>
        <v>52912465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52912465</v>
      </c>
      <c r="X26" s="31">
        <f t="shared" si="2"/>
        <v>36222046</v>
      </c>
      <c r="Y26" s="31">
        <f t="shared" si="2"/>
        <v>16690419</v>
      </c>
      <c r="Z26" s="32">
        <f>+IF(X26&lt;&gt;0,+(Y26/X26)*100,0)</f>
        <v>46.078068036245106</v>
      </c>
      <c r="AA26" s="33">
        <f>+AA13+AA25</f>
        <v>74255231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5736539</v>
      </c>
      <c r="D32" s="18"/>
      <c r="E32" s="19">
        <v>47595788</v>
      </c>
      <c r="F32" s="20">
        <v>47595788</v>
      </c>
      <c r="G32" s="20">
        <v>4963182</v>
      </c>
      <c r="H32" s="20">
        <v>473010</v>
      </c>
      <c r="I32" s="20"/>
      <c r="J32" s="20">
        <v>5436192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5436192</v>
      </c>
      <c r="X32" s="20">
        <v>17234810</v>
      </c>
      <c r="Y32" s="20">
        <v>-11798618</v>
      </c>
      <c r="Z32" s="21">
        <v>-68.458068293181057</v>
      </c>
      <c r="AA32" s="22">
        <v>47595788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1399998</v>
      </c>
      <c r="Y33" s="20">
        <v>-1399998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320152</v>
      </c>
      <c r="H34" s="20">
        <v>-320152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>
        <v>8553</v>
      </c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5745092</v>
      </c>
      <c r="D37" s="29">
        <f t="shared" ref="D37:Y37" si="3">SUM(D29:D36)</f>
        <v>0</v>
      </c>
      <c r="E37" s="30">
        <f t="shared" si="3"/>
        <v>47604341</v>
      </c>
      <c r="F37" s="31">
        <f t="shared" si="3"/>
        <v>47604341</v>
      </c>
      <c r="G37" s="31">
        <f t="shared" si="3"/>
        <v>5291887</v>
      </c>
      <c r="H37" s="31">
        <f t="shared" si="3"/>
        <v>152858</v>
      </c>
      <c r="I37" s="31">
        <f t="shared" si="3"/>
        <v>0</v>
      </c>
      <c r="J37" s="31">
        <f t="shared" si="3"/>
        <v>5444745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5444745</v>
      </c>
      <c r="X37" s="31">
        <f t="shared" si="3"/>
        <v>18643361</v>
      </c>
      <c r="Y37" s="31">
        <f t="shared" si="3"/>
        <v>-13198616</v>
      </c>
      <c r="Z37" s="32">
        <f>+IF(X37&lt;&gt;0,+(Y37/X37)*100,0)</f>
        <v>-70.795260575601148</v>
      </c>
      <c r="AA37" s="33">
        <f>SUM(AA29:AA36)</f>
        <v>47604341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2056400</v>
      </c>
      <c r="F42" s="20">
        <v>2056400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514098</v>
      </c>
      <c r="Y42" s="20">
        <v>-514098</v>
      </c>
      <c r="Z42" s="21">
        <v>-100</v>
      </c>
      <c r="AA42" s="22">
        <v>2056400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2056400</v>
      </c>
      <c r="F43" s="36">
        <f t="shared" si="4"/>
        <v>2056400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514098</v>
      </c>
      <c r="Y43" s="36">
        <f t="shared" si="4"/>
        <v>-514098</v>
      </c>
      <c r="Z43" s="37">
        <f>+IF(X43&lt;&gt;0,+(Y43/X43)*100,0)</f>
        <v>-100</v>
      </c>
      <c r="AA43" s="38">
        <f>SUM(AA39:AA42)</f>
        <v>2056400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5745092</v>
      </c>
      <c r="D44" s="29">
        <f>+D37+D43</f>
        <v>0</v>
      </c>
      <c r="E44" s="30">
        <f t="shared" si="5"/>
        <v>49660741</v>
      </c>
      <c r="F44" s="31">
        <f t="shared" si="5"/>
        <v>49660741</v>
      </c>
      <c r="G44" s="31">
        <f t="shared" si="5"/>
        <v>5291887</v>
      </c>
      <c r="H44" s="31">
        <f t="shared" si="5"/>
        <v>152858</v>
      </c>
      <c r="I44" s="31">
        <f t="shared" si="5"/>
        <v>0</v>
      </c>
      <c r="J44" s="31">
        <f t="shared" si="5"/>
        <v>5444745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5444745</v>
      </c>
      <c r="X44" s="31">
        <f t="shared" si="5"/>
        <v>19157459</v>
      </c>
      <c r="Y44" s="31">
        <f t="shared" si="5"/>
        <v>-13712714</v>
      </c>
      <c r="Z44" s="32">
        <f>+IF(X44&lt;&gt;0,+(Y44/X44)*100,0)</f>
        <v>-71.578981325237336</v>
      </c>
      <c r="AA44" s="33">
        <f>+AA37+AA43</f>
        <v>49660741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36526937</v>
      </c>
      <c r="D45" s="42">
        <f t="shared" si="6"/>
        <v>0</v>
      </c>
      <c r="E45" s="43">
        <f t="shared" si="6"/>
        <v>24594490</v>
      </c>
      <c r="F45" s="44">
        <f t="shared" si="6"/>
        <v>24594490</v>
      </c>
      <c r="G45" s="44">
        <f t="shared" si="6"/>
        <v>48298494</v>
      </c>
      <c r="H45" s="44">
        <f t="shared" si="6"/>
        <v>-2962300</v>
      </c>
      <c r="I45" s="44">
        <f t="shared" si="6"/>
        <v>2131526</v>
      </c>
      <c r="J45" s="44">
        <f t="shared" si="6"/>
        <v>47467720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47467720</v>
      </c>
      <c r="X45" s="44">
        <f t="shared" si="6"/>
        <v>17064587</v>
      </c>
      <c r="Y45" s="44">
        <f t="shared" si="6"/>
        <v>30403133</v>
      </c>
      <c r="Z45" s="45">
        <f>+IF(X45&lt;&gt;0,+(Y45/X45)*100,0)</f>
        <v>178.16506780972782</v>
      </c>
      <c r="AA45" s="46">
        <f>+AA26-AA44</f>
        <v>24594490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8948670</v>
      </c>
      <c r="D47" s="18"/>
      <c r="E47" s="19">
        <v>-13768053</v>
      </c>
      <c r="F47" s="20">
        <v>-13768053</v>
      </c>
      <c r="G47" s="20">
        <v>16984758</v>
      </c>
      <c r="H47" s="20">
        <v>3740457</v>
      </c>
      <c r="I47" s="20"/>
      <c r="J47" s="20">
        <v>20725215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20725215</v>
      </c>
      <c r="X47" s="20">
        <v>-13768053</v>
      </c>
      <c r="Y47" s="20">
        <v>34493268</v>
      </c>
      <c r="Z47" s="47">
        <v>-250.53119711262008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-4455046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4493624</v>
      </c>
      <c r="D50" s="50">
        <f t="shared" ref="D50:Y50" si="7">SUM(D47:D49)</f>
        <v>0</v>
      </c>
      <c r="E50" s="51">
        <f t="shared" si="7"/>
        <v>-18223099</v>
      </c>
      <c r="F50" s="52">
        <f t="shared" si="7"/>
        <v>-18223099</v>
      </c>
      <c r="G50" s="52">
        <f t="shared" si="7"/>
        <v>12529712</v>
      </c>
      <c r="H50" s="52">
        <f t="shared" si="7"/>
        <v>3740457</v>
      </c>
      <c r="I50" s="52">
        <f t="shared" si="7"/>
        <v>0</v>
      </c>
      <c r="J50" s="52">
        <f t="shared" si="7"/>
        <v>16270169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16270169</v>
      </c>
      <c r="X50" s="52">
        <f t="shared" si="7"/>
        <v>-18223099</v>
      </c>
      <c r="Y50" s="52">
        <f t="shared" si="7"/>
        <v>34493268</v>
      </c>
      <c r="Z50" s="53">
        <f>+IF(X50&lt;&gt;0,+(Y50/X50)*100,0)</f>
        <v>-189.28321686668113</v>
      </c>
      <c r="AA50" s="54">
        <f>SUM(AA47:AA49)</f>
        <v>-18223099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25023231</v>
      </c>
      <c r="D6" s="18"/>
      <c r="E6" s="19">
        <v>-3056114</v>
      </c>
      <c r="F6" s="20">
        <v>-1719100</v>
      </c>
      <c r="G6" s="20">
        <v>7130640</v>
      </c>
      <c r="H6" s="20">
        <v>2966935</v>
      </c>
      <c r="I6" s="20">
        <v>868983</v>
      </c>
      <c r="J6" s="20">
        <v>10966558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10966558</v>
      </c>
      <c r="X6" s="20">
        <v>2483553</v>
      </c>
      <c r="Y6" s="20">
        <v>8483005</v>
      </c>
      <c r="Z6" s="21">
        <v>341.56730297279745</v>
      </c>
      <c r="AA6" s="22">
        <v>-1719100</v>
      </c>
    </row>
    <row r="7" spans="1:27" x14ac:dyDescent="0.25">
      <c r="A7" s="23" t="s">
        <v>35</v>
      </c>
      <c r="B7" s="17" t="s">
        <v>32</v>
      </c>
      <c r="C7" s="18">
        <v>-26079838</v>
      </c>
      <c r="D7" s="18"/>
      <c r="E7" s="19">
        <v>-1130045</v>
      </c>
      <c r="F7" s="20">
        <v>-1130045</v>
      </c>
      <c r="G7" s="20">
        <v>-36669172</v>
      </c>
      <c r="H7" s="20">
        <v>-2012184</v>
      </c>
      <c r="I7" s="20">
        <v>-610483</v>
      </c>
      <c r="J7" s="20">
        <v>-39291839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-39291839</v>
      </c>
      <c r="X7" s="20">
        <v>12972964</v>
      </c>
      <c r="Y7" s="20">
        <v>-52264803</v>
      </c>
      <c r="Z7" s="21">
        <v>-402.87480178007121</v>
      </c>
      <c r="AA7" s="22">
        <v>-1130045</v>
      </c>
    </row>
    <row r="8" spans="1:27" x14ac:dyDescent="0.25">
      <c r="A8" s="23" t="s">
        <v>36</v>
      </c>
      <c r="B8" s="17" t="s">
        <v>32</v>
      </c>
      <c r="C8" s="18">
        <v>791596</v>
      </c>
      <c r="D8" s="18"/>
      <c r="E8" s="19">
        <v>791596</v>
      </c>
      <c r="F8" s="20">
        <v>791596</v>
      </c>
      <c r="G8" s="20">
        <v>791596</v>
      </c>
      <c r="H8" s="20">
        <v>37820</v>
      </c>
      <c r="I8" s="20"/>
      <c r="J8" s="20">
        <v>829416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829416</v>
      </c>
      <c r="X8" s="20">
        <v>197901</v>
      </c>
      <c r="Y8" s="20">
        <v>631515</v>
      </c>
      <c r="Z8" s="21">
        <v>319.10652295844892</v>
      </c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-827316</v>
      </c>
      <c r="D10" s="18"/>
      <c r="E10" s="19"/>
      <c r="F10" s="20"/>
      <c r="G10" s="20">
        <v>-9291</v>
      </c>
      <c r="H10" s="20">
        <v>-46160</v>
      </c>
      <c r="I10" s="20">
        <v>-26953</v>
      </c>
      <c r="J10" s="20">
        <v>-82404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-82404</v>
      </c>
      <c r="X10" s="20"/>
      <c r="Y10" s="20">
        <v>-82404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5587683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1396926</v>
      </c>
      <c r="Y11" s="24">
        <v>-1396926</v>
      </c>
      <c r="Z11" s="25">
        <v>-100</v>
      </c>
      <c r="AA11" s="26">
        <v>5587683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-1092327</v>
      </c>
      <c r="D13" s="29">
        <f>SUM(D6:D12)</f>
        <v>0</v>
      </c>
      <c r="E13" s="30">
        <f t="shared" si="0"/>
        <v>-3394563</v>
      </c>
      <c r="F13" s="31">
        <f t="shared" si="0"/>
        <v>3530134</v>
      </c>
      <c r="G13" s="31">
        <f t="shared" si="0"/>
        <v>-28756227</v>
      </c>
      <c r="H13" s="31">
        <f t="shared" si="0"/>
        <v>946411</v>
      </c>
      <c r="I13" s="31">
        <f t="shared" si="0"/>
        <v>231547</v>
      </c>
      <c r="J13" s="31">
        <f t="shared" si="0"/>
        <v>-27578269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-27578269</v>
      </c>
      <c r="X13" s="31">
        <f t="shared" si="0"/>
        <v>17051344</v>
      </c>
      <c r="Y13" s="31">
        <f t="shared" si="0"/>
        <v>-44629613</v>
      </c>
      <c r="Z13" s="32">
        <f>+IF(X13&lt;&gt;0,+(Y13/X13)*100,0)</f>
        <v>-261.73662908917913</v>
      </c>
      <c r="AA13" s="33">
        <f>SUM(AA6:AA12)</f>
        <v>3530134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-49805</v>
      </c>
      <c r="D17" s="18"/>
      <c r="E17" s="19">
        <v>7973295</v>
      </c>
      <c r="F17" s="20">
        <v>7438515</v>
      </c>
      <c r="G17" s="24">
        <v>-139122</v>
      </c>
      <c r="H17" s="24">
        <v>-469850</v>
      </c>
      <c r="I17" s="24">
        <v>-937423</v>
      </c>
      <c r="J17" s="20">
        <v>-1546395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-1546395</v>
      </c>
      <c r="X17" s="20">
        <v>-1053708</v>
      </c>
      <c r="Y17" s="24">
        <v>-492687</v>
      </c>
      <c r="Z17" s="25">
        <v>46.757450830780442</v>
      </c>
      <c r="AA17" s="26">
        <v>7438515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-49805</v>
      </c>
      <c r="D25" s="29">
        <f t="shared" ref="D25:Y25" si="1">SUM(D15:D24)</f>
        <v>0</v>
      </c>
      <c r="E25" s="35">
        <f t="shared" si="1"/>
        <v>7973295</v>
      </c>
      <c r="F25" s="36">
        <f t="shared" si="1"/>
        <v>7438515</v>
      </c>
      <c r="G25" s="36">
        <f t="shared" si="1"/>
        <v>-139122</v>
      </c>
      <c r="H25" s="36">
        <f t="shared" si="1"/>
        <v>-469850</v>
      </c>
      <c r="I25" s="36">
        <f t="shared" si="1"/>
        <v>-937423</v>
      </c>
      <c r="J25" s="36">
        <f t="shared" si="1"/>
        <v>-1546395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-1546395</v>
      </c>
      <c r="X25" s="36">
        <f t="shared" si="1"/>
        <v>-1053708</v>
      </c>
      <c r="Y25" s="36">
        <f t="shared" si="1"/>
        <v>-492687</v>
      </c>
      <c r="Z25" s="37">
        <f>+IF(X25&lt;&gt;0,+(Y25/X25)*100,0)</f>
        <v>46.757450830780442</v>
      </c>
      <c r="AA25" s="38">
        <f>SUM(AA15:AA24)</f>
        <v>7438515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-1142132</v>
      </c>
      <c r="D26" s="29">
        <f>+D13+D25</f>
        <v>0</v>
      </c>
      <c r="E26" s="30">
        <f t="shared" si="2"/>
        <v>4578732</v>
      </c>
      <c r="F26" s="31">
        <f t="shared" si="2"/>
        <v>10968649</v>
      </c>
      <c r="G26" s="31">
        <f t="shared" si="2"/>
        <v>-28895349</v>
      </c>
      <c r="H26" s="31">
        <f t="shared" si="2"/>
        <v>476561</v>
      </c>
      <c r="I26" s="31">
        <f t="shared" si="2"/>
        <v>-705876</v>
      </c>
      <c r="J26" s="31">
        <f t="shared" si="2"/>
        <v>-29124664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-29124664</v>
      </c>
      <c r="X26" s="31">
        <f t="shared" si="2"/>
        <v>15997636</v>
      </c>
      <c r="Y26" s="31">
        <f t="shared" si="2"/>
        <v>-45122300</v>
      </c>
      <c r="Z26" s="32">
        <f>+IF(X26&lt;&gt;0,+(Y26/X26)*100,0)</f>
        <v>-282.05604878120744</v>
      </c>
      <c r="AA26" s="33">
        <f>+AA13+AA25</f>
        <v>10968649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26052417</v>
      </c>
      <c r="D32" s="18"/>
      <c r="E32" s="19"/>
      <c r="F32" s="20"/>
      <c r="G32" s="20">
        <v>-590289</v>
      </c>
      <c r="H32" s="20">
        <v>3163755</v>
      </c>
      <c r="I32" s="20">
        <v>2435810</v>
      </c>
      <c r="J32" s="20">
        <v>5009276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5009276</v>
      </c>
      <c r="X32" s="20"/>
      <c r="Y32" s="20">
        <v>5009276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3974144</v>
      </c>
      <c r="D35" s="18"/>
      <c r="E35" s="19">
        <v>-1130389</v>
      </c>
      <c r="F35" s="20">
        <v>5091372</v>
      </c>
      <c r="G35" s="20">
        <v>5424682</v>
      </c>
      <c r="H35" s="20">
        <v>-668863</v>
      </c>
      <c r="I35" s="20">
        <v>-499365</v>
      </c>
      <c r="J35" s="20">
        <v>4256454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4256454</v>
      </c>
      <c r="X35" s="20">
        <v>1272843</v>
      </c>
      <c r="Y35" s="20">
        <v>2983611</v>
      </c>
      <c r="Z35" s="21">
        <v>234.4052644355981</v>
      </c>
      <c r="AA35" s="22">
        <v>5091372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30026561</v>
      </c>
      <c r="D37" s="29">
        <f t="shared" ref="D37:Y37" si="3">SUM(D29:D36)</f>
        <v>0</v>
      </c>
      <c r="E37" s="30">
        <f t="shared" si="3"/>
        <v>-1130389</v>
      </c>
      <c r="F37" s="31">
        <f t="shared" si="3"/>
        <v>5091372</v>
      </c>
      <c r="G37" s="31">
        <f t="shared" si="3"/>
        <v>4834393</v>
      </c>
      <c r="H37" s="31">
        <f t="shared" si="3"/>
        <v>2494892</v>
      </c>
      <c r="I37" s="31">
        <f t="shared" si="3"/>
        <v>1936445</v>
      </c>
      <c r="J37" s="31">
        <f t="shared" si="3"/>
        <v>9265730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9265730</v>
      </c>
      <c r="X37" s="31">
        <f t="shared" si="3"/>
        <v>1272843</v>
      </c>
      <c r="Y37" s="31">
        <f t="shared" si="3"/>
        <v>7992887</v>
      </c>
      <c r="Z37" s="32">
        <f>+IF(X37&lt;&gt;0,+(Y37/X37)*100,0)</f>
        <v>627.95545090792814</v>
      </c>
      <c r="AA37" s="33">
        <f>SUM(AA29:AA36)</f>
        <v>5091372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30026561</v>
      </c>
      <c r="D44" s="29">
        <f>+D37+D43</f>
        <v>0</v>
      </c>
      <c r="E44" s="30">
        <f t="shared" si="5"/>
        <v>-1130389</v>
      </c>
      <c r="F44" s="31">
        <f t="shared" si="5"/>
        <v>5091372</v>
      </c>
      <c r="G44" s="31">
        <f t="shared" si="5"/>
        <v>4834393</v>
      </c>
      <c r="H44" s="31">
        <f t="shared" si="5"/>
        <v>2494892</v>
      </c>
      <c r="I44" s="31">
        <f t="shared" si="5"/>
        <v>1936445</v>
      </c>
      <c r="J44" s="31">
        <f t="shared" si="5"/>
        <v>9265730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9265730</v>
      </c>
      <c r="X44" s="31">
        <f t="shared" si="5"/>
        <v>1272843</v>
      </c>
      <c r="Y44" s="31">
        <f t="shared" si="5"/>
        <v>7992887</v>
      </c>
      <c r="Z44" s="32">
        <f>+IF(X44&lt;&gt;0,+(Y44/X44)*100,0)</f>
        <v>627.95545090792814</v>
      </c>
      <c r="AA44" s="33">
        <f>+AA37+AA43</f>
        <v>5091372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-31168693</v>
      </c>
      <c r="D45" s="42">
        <f t="shared" si="6"/>
        <v>0</v>
      </c>
      <c r="E45" s="43">
        <f t="shared" si="6"/>
        <v>5709121</v>
      </c>
      <c r="F45" s="44">
        <f t="shared" si="6"/>
        <v>5877277</v>
      </c>
      <c r="G45" s="44">
        <f t="shared" si="6"/>
        <v>-33729742</v>
      </c>
      <c r="H45" s="44">
        <f t="shared" si="6"/>
        <v>-2018331</v>
      </c>
      <c r="I45" s="44">
        <f t="shared" si="6"/>
        <v>-2642321</v>
      </c>
      <c r="J45" s="44">
        <f t="shared" si="6"/>
        <v>-38390394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-38390394</v>
      </c>
      <c r="X45" s="44">
        <f t="shared" si="6"/>
        <v>14724793</v>
      </c>
      <c r="Y45" s="44">
        <f t="shared" si="6"/>
        <v>-53115187</v>
      </c>
      <c r="Z45" s="45">
        <f>+IF(X45&lt;&gt;0,+(Y45/X45)*100,0)</f>
        <v>-360.71941384846633</v>
      </c>
      <c r="AA45" s="46">
        <f>+AA26-AA44</f>
        <v>5877277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-7278191</v>
      </c>
      <c r="X6" s="20">
        <v>155664551</v>
      </c>
      <c r="Y6" s="20">
        <v>-162942742</v>
      </c>
      <c r="Z6" s="21">
        <v>-104.67556097598612</v>
      </c>
      <c r="AA6" s="22">
        <v>73491021</v>
      </c>
    </row>
    <row r="7" spans="1:27" x14ac:dyDescent="0.25">
      <c r="A7" s="23" t="s">
        <v>35</v>
      </c>
      <c r="B7" s="17" t="s">
        <v>32</v>
      </c>
      <c r="C7" s="18">
        <v>14933380</v>
      </c>
      <c r="D7" s="18"/>
      <c r="E7" s="19">
        <v>49197</v>
      </c>
      <c r="F7" s="20">
        <v>14933380</v>
      </c>
      <c r="G7" s="20">
        <v>14933381</v>
      </c>
      <c r="H7" s="20">
        <v>466166</v>
      </c>
      <c r="I7" s="20">
        <v>1105000</v>
      </c>
      <c r="J7" s="20">
        <v>16504547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16504547</v>
      </c>
      <c r="X7" s="20">
        <v>14933380</v>
      </c>
      <c r="Y7" s="20">
        <v>1571167</v>
      </c>
      <c r="Z7" s="21">
        <v>10.521174710614742</v>
      </c>
      <c r="AA7" s="22">
        <v>14933380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82060</v>
      </c>
      <c r="D12" s="18"/>
      <c r="E12" s="19"/>
      <c r="F12" s="20">
        <v>71356</v>
      </c>
      <c r="G12" s="20">
        <v>71357</v>
      </c>
      <c r="H12" s="20">
        <v>10703</v>
      </c>
      <c r="I12" s="20"/>
      <c r="J12" s="20">
        <v>82060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82060</v>
      </c>
      <c r="X12" s="20">
        <v>71356</v>
      </c>
      <c r="Y12" s="20">
        <v>10704</v>
      </c>
      <c r="Z12" s="21">
        <v>15.000840854307976</v>
      </c>
      <c r="AA12" s="22">
        <v>71356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22950621</v>
      </c>
      <c r="D13" s="29">
        <f>SUM(D6:D12)</f>
        <v>0</v>
      </c>
      <c r="E13" s="30">
        <f t="shared" si="0"/>
        <v>-623449</v>
      </c>
      <c r="F13" s="31">
        <f t="shared" si="0"/>
        <v>88495757</v>
      </c>
      <c r="G13" s="31">
        <f t="shared" si="0"/>
        <v>9550134</v>
      </c>
      <c r="H13" s="31">
        <f t="shared" si="0"/>
        <v>-1183372</v>
      </c>
      <c r="I13" s="31">
        <f t="shared" si="0"/>
        <v>941654</v>
      </c>
      <c r="J13" s="31">
        <f t="shared" si="0"/>
        <v>9308416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9308416</v>
      </c>
      <c r="X13" s="31">
        <f t="shared" si="0"/>
        <v>170669287</v>
      </c>
      <c r="Y13" s="31">
        <f t="shared" si="0"/>
        <v>-161360871</v>
      </c>
      <c r="Z13" s="32">
        <f>+IF(X13&lt;&gt;0,+(Y13/X13)*100,0)</f>
        <v>-94.545933739091552</v>
      </c>
      <c r="AA13" s="33">
        <f>SUM(AA6:AA12)</f>
        <v>88495757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83531452</v>
      </c>
      <c r="D17" s="18"/>
      <c r="E17" s="19">
        <v>126756294</v>
      </c>
      <c r="F17" s="20">
        <v>132945412</v>
      </c>
      <c r="G17" s="24">
        <v>80618697</v>
      </c>
      <c r="H17" s="24">
        <v>3257516</v>
      </c>
      <c r="I17" s="24">
        <v>4081249</v>
      </c>
      <c r="J17" s="20">
        <v>87957462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87957462</v>
      </c>
      <c r="X17" s="20">
        <v>56488917</v>
      </c>
      <c r="Y17" s="24">
        <v>31468545</v>
      </c>
      <c r="Z17" s="25">
        <v>55.707467360367346</v>
      </c>
      <c r="AA17" s="26">
        <v>132945412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945</v>
      </c>
      <c r="D21" s="18"/>
      <c r="E21" s="19">
        <v>240</v>
      </c>
      <c r="F21" s="20">
        <v>-192</v>
      </c>
      <c r="G21" s="20">
        <v>908</v>
      </c>
      <c r="H21" s="20">
        <v>-72</v>
      </c>
      <c r="I21" s="20">
        <v>-37</v>
      </c>
      <c r="J21" s="20">
        <v>799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799</v>
      </c>
      <c r="X21" s="20">
        <v>660</v>
      </c>
      <c r="Y21" s="20">
        <v>139</v>
      </c>
      <c r="Z21" s="21">
        <v>21.060606060606059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83532397</v>
      </c>
      <c r="D25" s="29">
        <f t="shared" ref="D25:Y25" si="1">SUM(D15:D24)</f>
        <v>0</v>
      </c>
      <c r="E25" s="35">
        <f t="shared" si="1"/>
        <v>126756534</v>
      </c>
      <c r="F25" s="36">
        <f t="shared" si="1"/>
        <v>132945220</v>
      </c>
      <c r="G25" s="36">
        <f t="shared" si="1"/>
        <v>80619605</v>
      </c>
      <c r="H25" s="36">
        <f t="shared" si="1"/>
        <v>3257444</v>
      </c>
      <c r="I25" s="36">
        <f t="shared" si="1"/>
        <v>4081212</v>
      </c>
      <c r="J25" s="36">
        <f t="shared" si="1"/>
        <v>87958261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87958261</v>
      </c>
      <c r="X25" s="36">
        <f t="shared" si="1"/>
        <v>56489577</v>
      </c>
      <c r="Y25" s="36">
        <f t="shared" si="1"/>
        <v>31468684</v>
      </c>
      <c r="Z25" s="37">
        <f>+IF(X25&lt;&gt;0,+(Y25/X25)*100,0)</f>
        <v>55.707062561293384</v>
      </c>
      <c r="AA25" s="38">
        <f>SUM(AA15:AA24)</f>
        <v>132945220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106483018</v>
      </c>
      <c r="D26" s="29">
        <f>+D13+D25</f>
        <v>0</v>
      </c>
      <c r="E26" s="30">
        <f t="shared" si="2"/>
        <v>126133085</v>
      </c>
      <c r="F26" s="31">
        <f t="shared" si="2"/>
        <v>221440977</v>
      </c>
      <c r="G26" s="31">
        <f t="shared" si="2"/>
        <v>90169739</v>
      </c>
      <c r="H26" s="31">
        <f t="shared" si="2"/>
        <v>2074072</v>
      </c>
      <c r="I26" s="31">
        <f t="shared" si="2"/>
        <v>5022866</v>
      </c>
      <c r="J26" s="31">
        <f t="shared" si="2"/>
        <v>97266677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97266677</v>
      </c>
      <c r="X26" s="31">
        <f t="shared" si="2"/>
        <v>227158864</v>
      </c>
      <c r="Y26" s="31">
        <f t="shared" si="2"/>
        <v>-129892187</v>
      </c>
      <c r="Z26" s="32">
        <f>+IF(X26&lt;&gt;0,+(Y26/X26)*100,0)</f>
        <v>-57.181209974707393</v>
      </c>
      <c r="AA26" s="33">
        <f>+AA13+AA25</f>
        <v>221440977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13255249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-553753</v>
      </c>
      <c r="H32" s="20">
        <v>1955</v>
      </c>
      <c r="I32" s="20">
        <v>-1955</v>
      </c>
      <c r="J32" s="20">
        <v>-553753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-553753</v>
      </c>
      <c r="X32" s="20">
        <v>721250</v>
      </c>
      <c r="Y32" s="20">
        <v>-1275003</v>
      </c>
      <c r="Z32" s="21">
        <v>-176.77684575389947</v>
      </c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13976499</v>
      </c>
      <c r="F37" s="31">
        <f t="shared" si="3"/>
        <v>721250</v>
      </c>
      <c r="G37" s="31">
        <f t="shared" si="3"/>
        <v>-553753</v>
      </c>
      <c r="H37" s="31">
        <f t="shared" si="3"/>
        <v>1955</v>
      </c>
      <c r="I37" s="31">
        <f t="shared" si="3"/>
        <v>-1955</v>
      </c>
      <c r="J37" s="31">
        <f t="shared" si="3"/>
        <v>-553753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-553753</v>
      </c>
      <c r="X37" s="31">
        <f t="shared" si="3"/>
        <v>721250</v>
      </c>
      <c r="Y37" s="31">
        <f t="shared" si="3"/>
        <v>-1275003</v>
      </c>
      <c r="Z37" s="32">
        <f>+IF(X37&lt;&gt;0,+(Y37/X37)*100,0)</f>
        <v>-176.77684575389947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60000000</v>
      </c>
      <c r="D39" s="18"/>
      <c r="E39" s="19">
        <v>-90178076</v>
      </c>
      <c r="F39" s="20">
        <v>48379988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48379988</v>
      </c>
      <c r="Y39" s="20">
        <v>-48379988</v>
      </c>
      <c r="Z39" s="21">
        <v>-100</v>
      </c>
      <c r="AA39" s="22">
        <v>48379988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60000000</v>
      </c>
      <c r="D43" s="29">
        <f t="shared" ref="D43:Y43" si="4">SUM(D39:D42)</f>
        <v>0</v>
      </c>
      <c r="E43" s="35">
        <f t="shared" si="4"/>
        <v>-90178076</v>
      </c>
      <c r="F43" s="36">
        <f t="shared" si="4"/>
        <v>48379988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48379988</v>
      </c>
      <c r="Y43" s="36">
        <f t="shared" si="4"/>
        <v>-48379988</v>
      </c>
      <c r="Z43" s="37">
        <f>+IF(X43&lt;&gt;0,+(Y43/X43)*100,0)</f>
        <v>-100</v>
      </c>
      <c r="AA43" s="38">
        <f>SUM(AA39:AA42)</f>
        <v>48379988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60721250</v>
      </c>
      <c r="D44" s="29">
        <f>+D37+D43</f>
        <v>0</v>
      </c>
      <c r="E44" s="30">
        <f t="shared" si="5"/>
        <v>-76201577</v>
      </c>
      <c r="F44" s="31">
        <f t="shared" si="5"/>
        <v>49101238</v>
      </c>
      <c r="G44" s="31">
        <f t="shared" si="5"/>
        <v>-553753</v>
      </c>
      <c r="H44" s="31">
        <f t="shared" si="5"/>
        <v>1955</v>
      </c>
      <c r="I44" s="31">
        <f t="shared" si="5"/>
        <v>-1955</v>
      </c>
      <c r="J44" s="31">
        <f t="shared" si="5"/>
        <v>-553753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-553753</v>
      </c>
      <c r="X44" s="31">
        <f t="shared" si="5"/>
        <v>49101238</v>
      </c>
      <c r="Y44" s="31">
        <f t="shared" si="5"/>
        <v>-49654991</v>
      </c>
      <c r="Z44" s="32">
        <f>+IF(X44&lt;&gt;0,+(Y44/X44)*100,0)</f>
        <v>-101.12777808168502</v>
      </c>
      <c r="AA44" s="33">
        <f>+AA37+AA43</f>
        <v>49101238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45761768</v>
      </c>
      <c r="D45" s="42">
        <f t="shared" si="6"/>
        <v>0</v>
      </c>
      <c r="E45" s="43">
        <f t="shared" si="6"/>
        <v>202334662</v>
      </c>
      <c r="F45" s="44">
        <f t="shared" si="6"/>
        <v>172339739</v>
      </c>
      <c r="G45" s="44">
        <f t="shared" si="6"/>
        <v>90723492</v>
      </c>
      <c r="H45" s="44">
        <f t="shared" si="6"/>
        <v>2072117</v>
      </c>
      <c r="I45" s="44">
        <f t="shared" si="6"/>
        <v>5024821</v>
      </c>
      <c r="J45" s="44">
        <f t="shared" si="6"/>
        <v>97820430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97820430</v>
      </c>
      <c r="X45" s="44">
        <f t="shared" si="6"/>
        <v>178057626</v>
      </c>
      <c r="Y45" s="44">
        <f t="shared" si="6"/>
        <v>-80237196</v>
      </c>
      <c r="Z45" s="45">
        <f>+IF(X45&lt;&gt;0,+(Y45/X45)*100,0)</f>
        <v>-45.062487803807969</v>
      </c>
      <c r="AA45" s="46">
        <f>+AA26-AA44</f>
        <v>172339739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749436</v>
      </c>
      <c r="F47" s="20">
        <v>749436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228635</v>
      </c>
      <c r="Y47" s="20">
        <v>-228635</v>
      </c>
      <c r="Z47" s="47">
        <v>-100</v>
      </c>
      <c r="AA47" s="22">
        <v>749436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749436</v>
      </c>
      <c r="F50" s="52">
        <f t="shared" si="7"/>
        <v>749436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228635</v>
      </c>
      <c r="Y50" s="52">
        <f t="shared" si="7"/>
        <v>-228635</v>
      </c>
      <c r="Z50" s="53">
        <f>+IF(X50&lt;&gt;0,+(Y50/X50)*100,0)</f>
        <v>-100</v>
      </c>
      <c r="AA50" s="54">
        <f>SUM(AA47:AA49)</f>
        <v>749436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2904667</v>
      </c>
      <c r="D6" s="18"/>
      <c r="E6" s="19">
        <v>935949</v>
      </c>
      <c r="F6" s="20">
        <v>935949</v>
      </c>
      <c r="G6" s="20">
        <v>4493035</v>
      </c>
      <c r="H6" s="20">
        <v>227891</v>
      </c>
      <c r="I6" s="20">
        <v>-708032</v>
      </c>
      <c r="J6" s="20">
        <v>4012894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4012894</v>
      </c>
      <c r="X6" s="20">
        <v>233985</v>
      </c>
      <c r="Y6" s="20">
        <v>3778909</v>
      </c>
      <c r="Z6" s="21">
        <v>1615.0219031134473</v>
      </c>
      <c r="AA6" s="22">
        <v>935949</v>
      </c>
    </row>
    <row r="7" spans="1:27" x14ac:dyDescent="0.25">
      <c r="A7" s="23" t="s">
        <v>35</v>
      </c>
      <c r="B7" s="17" t="s">
        <v>32</v>
      </c>
      <c r="C7" s="18">
        <v>1221754</v>
      </c>
      <c r="D7" s="18"/>
      <c r="E7" s="19">
        <v>427403</v>
      </c>
      <c r="F7" s="20">
        <v>427403</v>
      </c>
      <c r="G7" s="20">
        <v>815990</v>
      </c>
      <c r="H7" s="20">
        <v>22457</v>
      </c>
      <c r="I7" s="20">
        <v>85453</v>
      </c>
      <c r="J7" s="20">
        <v>923900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923900</v>
      </c>
      <c r="X7" s="20">
        <v>106851</v>
      </c>
      <c r="Y7" s="20">
        <v>817049</v>
      </c>
      <c r="Z7" s="21">
        <v>764.66200597093155</v>
      </c>
      <c r="AA7" s="22">
        <v>427403</v>
      </c>
    </row>
    <row r="8" spans="1:27" x14ac:dyDescent="0.25">
      <c r="A8" s="23" t="s">
        <v>36</v>
      </c>
      <c r="B8" s="17" t="s">
        <v>32</v>
      </c>
      <c r="C8" s="18">
        <v>-31029</v>
      </c>
      <c r="D8" s="18"/>
      <c r="E8" s="19"/>
      <c r="F8" s="20"/>
      <c r="G8" s="20">
        <v>-1850</v>
      </c>
      <c r="H8" s="20">
        <v>19288</v>
      </c>
      <c r="I8" s="20">
        <v>-8468</v>
      </c>
      <c r="J8" s="20">
        <v>8970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8970</v>
      </c>
      <c r="X8" s="20"/>
      <c r="Y8" s="20">
        <v>8970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-82526</v>
      </c>
      <c r="D10" s="18"/>
      <c r="E10" s="19"/>
      <c r="F10" s="20"/>
      <c r="G10" s="20"/>
      <c r="H10" s="20">
        <v>-14688</v>
      </c>
      <c r="I10" s="20">
        <v>-19008</v>
      </c>
      <c r="J10" s="20">
        <v>-33696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-33696</v>
      </c>
      <c r="X10" s="20"/>
      <c r="Y10" s="20">
        <v>-33696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4012866</v>
      </c>
      <c r="D13" s="29">
        <f>SUM(D6:D12)</f>
        <v>0</v>
      </c>
      <c r="E13" s="30">
        <f t="shared" si="0"/>
        <v>1363352</v>
      </c>
      <c r="F13" s="31">
        <f t="shared" si="0"/>
        <v>1363352</v>
      </c>
      <c r="G13" s="31">
        <f t="shared" si="0"/>
        <v>5307175</v>
      </c>
      <c r="H13" s="31">
        <f t="shared" si="0"/>
        <v>254948</v>
      </c>
      <c r="I13" s="31">
        <f t="shared" si="0"/>
        <v>-650055</v>
      </c>
      <c r="J13" s="31">
        <f t="shared" si="0"/>
        <v>4912068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4912068</v>
      </c>
      <c r="X13" s="31">
        <f t="shared" si="0"/>
        <v>340836</v>
      </c>
      <c r="Y13" s="31">
        <f t="shared" si="0"/>
        <v>4571232</v>
      </c>
      <c r="Z13" s="32">
        <f>+IF(X13&lt;&gt;0,+(Y13/X13)*100,0)</f>
        <v>1341.1822694785762</v>
      </c>
      <c r="AA13" s="33">
        <f>SUM(AA6:AA12)</f>
        <v>1363352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10709351</v>
      </c>
      <c r="D17" s="18"/>
      <c r="E17" s="19">
        <v>18448013</v>
      </c>
      <c r="F17" s="20">
        <v>18448013</v>
      </c>
      <c r="G17" s="24">
        <v>10606181</v>
      </c>
      <c r="H17" s="24">
        <v>-290861</v>
      </c>
      <c r="I17" s="24">
        <v>699658</v>
      </c>
      <c r="J17" s="20">
        <v>11014978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11014978</v>
      </c>
      <c r="X17" s="20">
        <v>4612005</v>
      </c>
      <c r="Y17" s="24">
        <v>6402973</v>
      </c>
      <c r="Z17" s="25">
        <v>138.83274194195366</v>
      </c>
      <c r="AA17" s="26">
        <v>18448013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10709351</v>
      </c>
      <c r="D25" s="29">
        <f t="shared" ref="D25:Y25" si="1">SUM(D15:D24)</f>
        <v>0</v>
      </c>
      <c r="E25" s="35">
        <f t="shared" si="1"/>
        <v>18448013</v>
      </c>
      <c r="F25" s="36">
        <f t="shared" si="1"/>
        <v>18448013</v>
      </c>
      <c r="G25" s="36">
        <f t="shared" si="1"/>
        <v>10606181</v>
      </c>
      <c r="H25" s="36">
        <f t="shared" si="1"/>
        <v>-290861</v>
      </c>
      <c r="I25" s="36">
        <f t="shared" si="1"/>
        <v>699658</v>
      </c>
      <c r="J25" s="36">
        <f t="shared" si="1"/>
        <v>11014978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11014978</v>
      </c>
      <c r="X25" s="36">
        <f t="shared" si="1"/>
        <v>4612005</v>
      </c>
      <c r="Y25" s="36">
        <f t="shared" si="1"/>
        <v>6402973</v>
      </c>
      <c r="Z25" s="37">
        <f>+IF(X25&lt;&gt;0,+(Y25/X25)*100,0)</f>
        <v>138.83274194195366</v>
      </c>
      <c r="AA25" s="38">
        <f>SUM(AA15:AA24)</f>
        <v>18448013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14722217</v>
      </c>
      <c r="D26" s="29">
        <f>+D13+D25</f>
        <v>0</v>
      </c>
      <c r="E26" s="30">
        <f t="shared" si="2"/>
        <v>19811365</v>
      </c>
      <c r="F26" s="31">
        <f t="shared" si="2"/>
        <v>19811365</v>
      </c>
      <c r="G26" s="31">
        <f t="shared" si="2"/>
        <v>15913356</v>
      </c>
      <c r="H26" s="31">
        <f t="shared" si="2"/>
        <v>-35913</v>
      </c>
      <c r="I26" s="31">
        <f t="shared" si="2"/>
        <v>49603</v>
      </c>
      <c r="J26" s="31">
        <f t="shared" si="2"/>
        <v>15927046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15927046</v>
      </c>
      <c r="X26" s="31">
        <f t="shared" si="2"/>
        <v>4952841</v>
      </c>
      <c r="Y26" s="31">
        <f t="shared" si="2"/>
        <v>10974205</v>
      </c>
      <c r="Z26" s="32">
        <f>+IF(X26&lt;&gt;0,+(Y26/X26)*100,0)</f>
        <v>221.57394109764476</v>
      </c>
      <c r="AA26" s="33">
        <f>+AA13+AA25</f>
        <v>19811365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976027</v>
      </c>
      <c r="D32" s="18"/>
      <c r="E32" s="19"/>
      <c r="F32" s="20"/>
      <c r="G32" s="20">
        <v>35263</v>
      </c>
      <c r="H32" s="20">
        <v>64541</v>
      </c>
      <c r="I32" s="20">
        <v>79064</v>
      </c>
      <c r="J32" s="20">
        <v>178868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178868</v>
      </c>
      <c r="X32" s="20"/>
      <c r="Y32" s="20">
        <v>178868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4288750</v>
      </c>
      <c r="H33" s="20">
        <v>-317463</v>
      </c>
      <c r="I33" s="20">
        <v>-964350</v>
      </c>
      <c r="J33" s="20">
        <v>3006937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3006937</v>
      </c>
      <c r="X33" s="20"/>
      <c r="Y33" s="20">
        <v>3006937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-24518</v>
      </c>
      <c r="D35" s="18"/>
      <c r="E35" s="19"/>
      <c r="F35" s="20"/>
      <c r="G35" s="20">
        <v>-32437</v>
      </c>
      <c r="H35" s="20">
        <v>-34072</v>
      </c>
      <c r="I35" s="20">
        <v>-34355</v>
      </c>
      <c r="J35" s="20">
        <v>-100864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-100864</v>
      </c>
      <c r="X35" s="20">
        <v>3</v>
      </c>
      <c r="Y35" s="20">
        <v>-100867</v>
      </c>
      <c r="Z35" s="21">
        <v>-3362233.3333333335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951509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4291576</v>
      </c>
      <c r="H37" s="31">
        <f t="shared" si="3"/>
        <v>-286994</v>
      </c>
      <c r="I37" s="31">
        <f t="shared" si="3"/>
        <v>-919641</v>
      </c>
      <c r="J37" s="31">
        <f t="shared" si="3"/>
        <v>3084941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3084941</v>
      </c>
      <c r="X37" s="31">
        <f t="shared" si="3"/>
        <v>3</v>
      </c>
      <c r="Y37" s="31">
        <f t="shared" si="3"/>
        <v>3084938</v>
      </c>
      <c r="Z37" s="32">
        <f>+IF(X37&lt;&gt;0,+(Y37/X37)*100,0)</f>
        <v>102831266.66666666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25651039</v>
      </c>
      <c r="D40" s="18"/>
      <c r="E40" s="19">
        <v>31936127</v>
      </c>
      <c r="F40" s="20">
        <v>31936127</v>
      </c>
      <c r="G40" s="20">
        <v>25651039</v>
      </c>
      <c r="H40" s="20">
        <v>3135298</v>
      </c>
      <c r="I40" s="20"/>
      <c r="J40" s="20">
        <v>28786337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28786337</v>
      </c>
      <c r="X40" s="20">
        <v>7984032</v>
      </c>
      <c r="Y40" s="20">
        <v>20802305</v>
      </c>
      <c r="Z40" s="21">
        <v>260.54886804060902</v>
      </c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25651039</v>
      </c>
      <c r="D43" s="29">
        <f t="shared" ref="D43:Y43" si="4">SUM(D39:D42)</f>
        <v>0</v>
      </c>
      <c r="E43" s="35">
        <f t="shared" si="4"/>
        <v>31936127</v>
      </c>
      <c r="F43" s="36">
        <f t="shared" si="4"/>
        <v>31936127</v>
      </c>
      <c r="G43" s="36">
        <f t="shared" si="4"/>
        <v>25651039</v>
      </c>
      <c r="H43" s="36">
        <f t="shared" si="4"/>
        <v>3135298</v>
      </c>
      <c r="I43" s="36">
        <f t="shared" si="4"/>
        <v>0</v>
      </c>
      <c r="J43" s="36">
        <f t="shared" si="4"/>
        <v>28786337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28786337</v>
      </c>
      <c r="X43" s="36">
        <f t="shared" si="4"/>
        <v>7984032</v>
      </c>
      <c r="Y43" s="36">
        <f t="shared" si="4"/>
        <v>20802305</v>
      </c>
      <c r="Z43" s="37">
        <f>+IF(X43&lt;&gt;0,+(Y43/X43)*100,0)</f>
        <v>260.54886804060902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26602548</v>
      </c>
      <c r="D44" s="29">
        <f>+D37+D43</f>
        <v>0</v>
      </c>
      <c r="E44" s="30">
        <f t="shared" si="5"/>
        <v>31936127</v>
      </c>
      <c r="F44" s="31">
        <f t="shared" si="5"/>
        <v>31936127</v>
      </c>
      <c r="G44" s="31">
        <f t="shared" si="5"/>
        <v>29942615</v>
      </c>
      <c r="H44" s="31">
        <f t="shared" si="5"/>
        <v>2848304</v>
      </c>
      <c r="I44" s="31">
        <f t="shared" si="5"/>
        <v>-919641</v>
      </c>
      <c r="J44" s="31">
        <f t="shared" si="5"/>
        <v>31871278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31871278</v>
      </c>
      <c r="X44" s="31">
        <f t="shared" si="5"/>
        <v>7984035</v>
      </c>
      <c r="Y44" s="31">
        <f t="shared" si="5"/>
        <v>23887243</v>
      </c>
      <c r="Z44" s="32">
        <f>+IF(X44&lt;&gt;0,+(Y44/X44)*100,0)</f>
        <v>299.18760376175703</v>
      </c>
      <c r="AA44" s="33">
        <f>+AA37+AA43</f>
        <v>31936127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-11880331</v>
      </c>
      <c r="D45" s="42">
        <f t="shared" si="6"/>
        <v>0</v>
      </c>
      <c r="E45" s="43">
        <f t="shared" si="6"/>
        <v>-12124762</v>
      </c>
      <c r="F45" s="44">
        <f t="shared" si="6"/>
        <v>-12124762</v>
      </c>
      <c r="G45" s="44">
        <f t="shared" si="6"/>
        <v>-14029259</v>
      </c>
      <c r="H45" s="44">
        <f t="shared" si="6"/>
        <v>-2884217</v>
      </c>
      <c r="I45" s="44">
        <f t="shared" si="6"/>
        <v>969244</v>
      </c>
      <c r="J45" s="44">
        <f t="shared" si="6"/>
        <v>-15944232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-15944232</v>
      </c>
      <c r="X45" s="44">
        <f t="shared" si="6"/>
        <v>-3031194</v>
      </c>
      <c r="Y45" s="44">
        <f t="shared" si="6"/>
        <v>-12913038</v>
      </c>
      <c r="Z45" s="45">
        <f>+IF(X45&lt;&gt;0,+(Y45/X45)*100,0)</f>
        <v>426.00500000989712</v>
      </c>
      <c r="AA45" s="46">
        <f>+AA26-AA44</f>
        <v>-12124762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1780518</v>
      </c>
      <c r="D6" s="18"/>
      <c r="E6" s="19">
        <v>-7988632</v>
      </c>
      <c r="F6" s="20">
        <v>-7988632</v>
      </c>
      <c r="G6" s="20">
        <v>201036</v>
      </c>
      <c r="H6" s="20"/>
      <c r="I6" s="20">
        <v>-6647643</v>
      </c>
      <c r="J6" s="20">
        <v>-6446607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-6446607</v>
      </c>
      <c r="X6" s="20">
        <v>-6270863</v>
      </c>
      <c r="Y6" s="20">
        <v>-175744</v>
      </c>
      <c r="Z6" s="21">
        <v>2.8025488676757888</v>
      </c>
      <c r="AA6" s="22">
        <v>-7988632</v>
      </c>
    </row>
    <row r="7" spans="1:27" x14ac:dyDescent="0.25">
      <c r="A7" s="23" t="s">
        <v>35</v>
      </c>
      <c r="B7" s="17" t="s">
        <v>32</v>
      </c>
      <c r="C7" s="18">
        <v>202515</v>
      </c>
      <c r="D7" s="18"/>
      <c r="E7" s="19">
        <v>-602901</v>
      </c>
      <c r="F7" s="20">
        <v>-602901</v>
      </c>
      <c r="G7" s="20">
        <v>-254984</v>
      </c>
      <c r="H7" s="20">
        <v>-49708</v>
      </c>
      <c r="I7" s="20">
        <v>31365</v>
      </c>
      <c r="J7" s="20">
        <v>-273327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-273327</v>
      </c>
      <c r="X7" s="20">
        <v>-152353</v>
      </c>
      <c r="Y7" s="20">
        <v>-120974</v>
      </c>
      <c r="Z7" s="21">
        <v>79.403753125964045</v>
      </c>
      <c r="AA7" s="22">
        <v>-602901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1983033</v>
      </c>
      <c r="D13" s="29">
        <f>SUM(D6:D12)</f>
        <v>0</v>
      </c>
      <c r="E13" s="30">
        <f t="shared" si="0"/>
        <v>-8591533</v>
      </c>
      <c r="F13" s="31">
        <f t="shared" si="0"/>
        <v>-8591533</v>
      </c>
      <c r="G13" s="31">
        <f t="shared" si="0"/>
        <v>-53948</v>
      </c>
      <c r="H13" s="31">
        <f t="shared" si="0"/>
        <v>-49708</v>
      </c>
      <c r="I13" s="31">
        <f t="shared" si="0"/>
        <v>-6616278</v>
      </c>
      <c r="J13" s="31">
        <f t="shared" si="0"/>
        <v>-6719934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-6719934</v>
      </c>
      <c r="X13" s="31">
        <f t="shared" si="0"/>
        <v>-6423216</v>
      </c>
      <c r="Y13" s="31">
        <f t="shared" si="0"/>
        <v>-296718</v>
      </c>
      <c r="Z13" s="32">
        <f>+IF(X13&lt;&gt;0,+(Y13/X13)*100,0)</f>
        <v>4.6194616528542713</v>
      </c>
      <c r="AA13" s="33">
        <f>SUM(AA6:AA12)</f>
        <v>-8591533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523011</v>
      </c>
      <c r="D17" s="18"/>
      <c r="E17" s="19">
        <v>5835922</v>
      </c>
      <c r="F17" s="20">
        <v>5835922</v>
      </c>
      <c r="G17" s="24">
        <v>779487</v>
      </c>
      <c r="H17" s="24">
        <v>-20414</v>
      </c>
      <c r="I17" s="24">
        <v>5910874</v>
      </c>
      <c r="J17" s="20">
        <v>6669947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6669947</v>
      </c>
      <c r="X17" s="20">
        <v>5946695</v>
      </c>
      <c r="Y17" s="24">
        <v>723252</v>
      </c>
      <c r="Z17" s="25">
        <v>12.162251469093336</v>
      </c>
      <c r="AA17" s="26">
        <v>5835922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523011</v>
      </c>
      <c r="D25" s="29">
        <f t="shared" ref="D25:Y25" si="1">SUM(D15:D24)</f>
        <v>0</v>
      </c>
      <c r="E25" s="35">
        <f t="shared" si="1"/>
        <v>5835922</v>
      </c>
      <c r="F25" s="36">
        <f t="shared" si="1"/>
        <v>5835922</v>
      </c>
      <c r="G25" s="36">
        <f t="shared" si="1"/>
        <v>779487</v>
      </c>
      <c r="H25" s="36">
        <f t="shared" si="1"/>
        <v>-20414</v>
      </c>
      <c r="I25" s="36">
        <f t="shared" si="1"/>
        <v>5910874</v>
      </c>
      <c r="J25" s="36">
        <f t="shared" si="1"/>
        <v>6669947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6669947</v>
      </c>
      <c r="X25" s="36">
        <f t="shared" si="1"/>
        <v>5946695</v>
      </c>
      <c r="Y25" s="36">
        <f t="shared" si="1"/>
        <v>723252</v>
      </c>
      <c r="Z25" s="37">
        <f>+IF(X25&lt;&gt;0,+(Y25/X25)*100,0)</f>
        <v>12.162251469093336</v>
      </c>
      <c r="AA25" s="38">
        <f>SUM(AA15:AA24)</f>
        <v>5835922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2506044</v>
      </c>
      <c r="D26" s="29">
        <f>+D13+D25</f>
        <v>0</v>
      </c>
      <c r="E26" s="30">
        <f t="shared" si="2"/>
        <v>-2755611</v>
      </c>
      <c r="F26" s="31">
        <f t="shared" si="2"/>
        <v>-2755611</v>
      </c>
      <c r="G26" s="31">
        <f t="shared" si="2"/>
        <v>725539</v>
      </c>
      <c r="H26" s="31">
        <f t="shared" si="2"/>
        <v>-70122</v>
      </c>
      <c r="I26" s="31">
        <f t="shared" si="2"/>
        <v>-705404</v>
      </c>
      <c r="J26" s="31">
        <f t="shared" si="2"/>
        <v>-49987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-49987</v>
      </c>
      <c r="X26" s="31">
        <f t="shared" si="2"/>
        <v>-476521</v>
      </c>
      <c r="Y26" s="31">
        <f t="shared" si="2"/>
        <v>426534</v>
      </c>
      <c r="Z26" s="32">
        <f>+IF(X26&lt;&gt;0,+(Y26/X26)*100,0)</f>
        <v>-89.510011101294594</v>
      </c>
      <c r="AA26" s="33">
        <f>+AA13+AA25</f>
        <v>-2755611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55619</v>
      </c>
      <c r="J32" s="20">
        <v>55619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55619</v>
      </c>
      <c r="X32" s="20"/>
      <c r="Y32" s="20">
        <v>55619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55619</v>
      </c>
      <c r="J37" s="31">
        <f t="shared" si="3"/>
        <v>55619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55619</v>
      </c>
      <c r="X37" s="31">
        <f t="shared" si="3"/>
        <v>0</v>
      </c>
      <c r="Y37" s="31">
        <f t="shared" si="3"/>
        <v>55619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25338117</v>
      </c>
      <c r="D40" s="18"/>
      <c r="E40" s="19"/>
      <c r="F40" s="20"/>
      <c r="G40" s="20">
        <v>25338117</v>
      </c>
      <c r="H40" s="20">
        <v>2414736</v>
      </c>
      <c r="I40" s="20"/>
      <c r="J40" s="20">
        <v>27752853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27752853</v>
      </c>
      <c r="X40" s="20"/>
      <c r="Y40" s="20">
        <v>27752853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25338117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25338117</v>
      </c>
      <c r="H43" s="36">
        <f t="shared" si="4"/>
        <v>2414736</v>
      </c>
      <c r="I43" s="36">
        <f t="shared" si="4"/>
        <v>0</v>
      </c>
      <c r="J43" s="36">
        <f t="shared" si="4"/>
        <v>27752853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27752853</v>
      </c>
      <c r="X43" s="36">
        <f t="shared" si="4"/>
        <v>0</v>
      </c>
      <c r="Y43" s="36">
        <f t="shared" si="4"/>
        <v>27752853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25338117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25338117</v>
      </c>
      <c r="H44" s="31">
        <f t="shared" si="5"/>
        <v>2414736</v>
      </c>
      <c r="I44" s="31">
        <f t="shared" si="5"/>
        <v>55619</v>
      </c>
      <c r="J44" s="31">
        <f t="shared" si="5"/>
        <v>27808472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27808472</v>
      </c>
      <c r="X44" s="31">
        <f t="shared" si="5"/>
        <v>0</v>
      </c>
      <c r="Y44" s="31">
        <f t="shared" si="5"/>
        <v>27808472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-22832073</v>
      </c>
      <c r="D45" s="42">
        <f t="shared" si="6"/>
        <v>0</v>
      </c>
      <c r="E45" s="43">
        <f t="shared" si="6"/>
        <v>-2755611</v>
      </c>
      <c r="F45" s="44">
        <f t="shared" si="6"/>
        <v>-2755611</v>
      </c>
      <c r="G45" s="44">
        <f t="shared" si="6"/>
        <v>-24612578</v>
      </c>
      <c r="H45" s="44">
        <f t="shared" si="6"/>
        <v>-2484858</v>
      </c>
      <c r="I45" s="44">
        <f t="shared" si="6"/>
        <v>-761023</v>
      </c>
      <c r="J45" s="44">
        <f t="shared" si="6"/>
        <v>-27858459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-27858459</v>
      </c>
      <c r="X45" s="44">
        <f t="shared" si="6"/>
        <v>-476521</v>
      </c>
      <c r="Y45" s="44">
        <f t="shared" si="6"/>
        <v>-27381938</v>
      </c>
      <c r="Z45" s="45">
        <f>+IF(X45&lt;&gt;0,+(Y45/X45)*100,0)</f>
        <v>5746.2185297185224</v>
      </c>
      <c r="AA45" s="46">
        <f>+AA26-AA44</f>
        <v>-2755611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-2755611</v>
      </c>
      <c r="F47" s="20">
        <v>-2755611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-476521</v>
      </c>
      <c r="Y47" s="20">
        <v>476521</v>
      </c>
      <c r="Z47" s="47">
        <v>-100</v>
      </c>
      <c r="AA47" s="22">
        <v>-2755611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/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/>
      <c r="Y48" s="20">
        <v>10500000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-2755611</v>
      </c>
      <c r="F50" s="52">
        <f t="shared" si="7"/>
        <v>-2755611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-476521</v>
      </c>
      <c r="Y50" s="52">
        <f t="shared" si="7"/>
        <v>10976521</v>
      </c>
      <c r="Z50" s="53">
        <f>+IF(X50&lt;&gt;0,+(Y50/X50)*100,0)</f>
        <v>-2303.4705710766157</v>
      </c>
      <c r="AA50" s="54">
        <f>SUM(AA47:AA49)</f>
        <v>-2755611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13388508</v>
      </c>
      <c r="D17" s="18"/>
      <c r="E17" s="19">
        <v>-2371741</v>
      </c>
      <c r="F17" s="20">
        <v>-2371741</v>
      </c>
      <c r="G17" s="24"/>
      <c r="H17" s="24"/>
      <c r="I17" s="24">
        <v>-781787</v>
      </c>
      <c r="J17" s="20">
        <v>-781787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-781787</v>
      </c>
      <c r="X17" s="20">
        <v>-592935</v>
      </c>
      <c r="Y17" s="24">
        <v>-188852</v>
      </c>
      <c r="Z17" s="25">
        <v>31.85037145724236</v>
      </c>
      <c r="AA17" s="26">
        <v>-2371741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13388508</v>
      </c>
      <c r="D25" s="29">
        <f t="shared" ref="D25:Y25" si="1">SUM(D15:D24)</f>
        <v>0</v>
      </c>
      <c r="E25" s="35">
        <f t="shared" si="1"/>
        <v>-2371741</v>
      </c>
      <c r="F25" s="36">
        <f t="shared" si="1"/>
        <v>-2371741</v>
      </c>
      <c r="G25" s="36">
        <f t="shared" si="1"/>
        <v>0</v>
      </c>
      <c r="H25" s="36">
        <f t="shared" si="1"/>
        <v>0</v>
      </c>
      <c r="I25" s="36">
        <f t="shared" si="1"/>
        <v>-781787</v>
      </c>
      <c r="J25" s="36">
        <f t="shared" si="1"/>
        <v>-781787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-781787</v>
      </c>
      <c r="X25" s="36">
        <f t="shared" si="1"/>
        <v>-592935</v>
      </c>
      <c r="Y25" s="36">
        <f t="shared" si="1"/>
        <v>-188852</v>
      </c>
      <c r="Z25" s="37">
        <f>+IF(X25&lt;&gt;0,+(Y25/X25)*100,0)</f>
        <v>31.85037145724236</v>
      </c>
      <c r="AA25" s="38">
        <f>SUM(AA15:AA24)</f>
        <v>-2371741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13388508</v>
      </c>
      <c r="D26" s="29">
        <f>+D13+D25</f>
        <v>0</v>
      </c>
      <c r="E26" s="30">
        <f t="shared" si="2"/>
        <v>-2371741</v>
      </c>
      <c r="F26" s="31">
        <f t="shared" si="2"/>
        <v>-2371741</v>
      </c>
      <c r="G26" s="31">
        <f t="shared" si="2"/>
        <v>0</v>
      </c>
      <c r="H26" s="31">
        <f t="shared" si="2"/>
        <v>0</v>
      </c>
      <c r="I26" s="31">
        <f t="shared" si="2"/>
        <v>-781787</v>
      </c>
      <c r="J26" s="31">
        <f t="shared" si="2"/>
        <v>-781787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-781787</v>
      </c>
      <c r="X26" s="31">
        <f t="shared" si="2"/>
        <v>-592935</v>
      </c>
      <c r="Y26" s="31">
        <f t="shared" si="2"/>
        <v>-188852</v>
      </c>
      <c r="Z26" s="32">
        <f>+IF(X26&lt;&gt;0,+(Y26/X26)*100,0)</f>
        <v>31.85037145724236</v>
      </c>
      <c r="AA26" s="33">
        <f>+AA13+AA25</f>
        <v>-2371741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13388508</v>
      </c>
      <c r="D45" s="42">
        <f t="shared" si="6"/>
        <v>0</v>
      </c>
      <c r="E45" s="43">
        <f t="shared" si="6"/>
        <v>-2371741</v>
      </c>
      <c r="F45" s="44">
        <f t="shared" si="6"/>
        <v>-2371741</v>
      </c>
      <c r="G45" s="44">
        <f t="shared" si="6"/>
        <v>0</v>
      </c>
      <c r="H45" s="44">
        <f t="shared" si="6"/>
        <v>0</v>
      </c>
      <c r="I45" s="44">
        <f t="shared" si="6"/>
        <v>-781787</v>
      </c>
      <c r="J45" s="44">
        <f t="shared" si="6"/>
        <v>-781787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-781787</v>
      </c>
      <c r="X45" s="44">
        <f t="shared" si="6"/>
        <v>-592935</v>
      </c>
      <c r="Y45" s="44">
        <f t="shared" si="6"/>
        <v>-188852</v>
      </c>
      <c r="Z45" s="45">
        <f>+IF(X45&lt;&gt;0,+(Y45/X45)*100,0)</f>
        <v>31.85037145724236</v>
      </c>
      <c r="AA45" s="46">
        <f>+AA26-AA44</f>
        <v>-2371741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1511966562</v>
      </c>
      <c r="D6" s="18"/>
      <c r="E6" s="19">
        <v>4138346890</v>
      </c>
      <c r="F6" s="20">
        <v>4201528171</v>
      </c>
      <c r="G6" s="20">
        <v>5477271920</v>
      </c>
      <c r="H6" s="20">
        <v>-67513599</v>
      </c>
      <c r="I6" s="20">
        <v>-19282383</v>
      </c>
      <c r="J6" s="20">
        <v>5390475938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5390475938</v>
      </c>
      <c r="X6" s="20">
        <v>519928154</v>
      </c>
      <c r="Y6" s="20">
        <v>4870547784</v>
      </c>
      <c r="Z6" s="21">
        <v>936.77323424959218</v>
      </c>
      <c r="AA6" s="22">
        <v>4201528171</v>
      </c>
    </row>
    <row r="7" spans="1:27" x14ac:dyDescent="0.25">
      <c r="A7" s="23" t="s">
        <v>35</v>
      </c>
      <c r="B7" s="17" t="s">
        <v>32</v>
      </c>
      <c r="C7" s="18">
        <v>7231075566</v>
      </c>
      <c r="D7" s="18"/>
      <c r="E7" s="19">
        <v>5427060857</v>
      </c>
      <c r="F7" s="20">
        <v>4838605522</v>
      </c>
      <c r="G7" s="20">
        <v>6481351901</v>
      </c>
      <c r="H7" s="20">
        <v>-20965091</v>
      </c>
      <c r="I7" s="20">
        <v>132341560</v>
      </c>
      <c r="J7" s="20">
        <v>6592728370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6592728370</v>
      </c>
      <c r="X7" s="20">
        <v>2539082211</v>
      </c>
      <c r="Y7" s="20">
        <v>4053646159</v>
      </c>
      <c r="Z7" s="21">
        <v>159.65005549794702</v>
      </c>
      <c r="AA7" s="22">
        <v>4838605522</v>
      </c>
    </row>
    <row r="8" spans="1:27" x14ac:dyDescent="0.25">
      <c r="A8" s="23" t="s">
        <v>36</v>
      </c>
      <c r="B8" s="17" t="s">
        <v>32</v>
      </c>
      <c r="C8" s="18">
        <v>673359774</v>
      </c>
      <c r="D8" s="18"/>
      <c r="E8" s="19">
        <v>185893368</v>
      </c>
      <c r="F8" s="20">
        <v>182708352</v>
      </c>
      <c r="G8" s="20">
        <v>844424240</v>
      </c>
      <c r="H8" s="20">
        <v>135650293</v>
      </c>
      <c r="I8" s="20">
        <v>-161472188</v>
      </c>
      <c r="J8" s="20">
        <v>818602345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818602345</v>
      </c>
      <c r="X8" s="20">
        <v>40737026</v>
      </c>
      <c r="Y8" s="20">
        <v>777865319</v>
      </c>
      <c r="Z8" s="21">
        <v>1909.4798893763134</v>
      </c>
      <c r="AA8" s="22">
        <v>182708352</v>
      </c>
    </row>
    <row r="9" spans="1:27" x14ac:dyDescent="0.25">
      <c r="A9" s="23" t="s">
        <v>37</v>
      </c>
      <c r="B9" s="17" t="s">
        <v>32</v>
      </c>
      <c r="C9" s="18">
        <v>323583888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-363022020</v>
      </c>
      <c r="D10" s="18"/>
      <c r="E10" s="19">
        <v>-108236944</v>
      </c>
      <c r="F10" s="20">
        <v>-112537963</v>
      </c>
      <c r="G10" s="20">
        <v>-384407630</v>
      </c>
      <c r="H10" s="20">
        <v>-11200632</v>
      </c>
      <c r="I10" s="20">
        <v>2580918</v>
      </c>
      <c r="J10" s="20">
        <v>-393027344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-393027344</v>
      </c>
      <c r="X10" s="20">
        <v>-60709844</v>
      </c>
      <c r="Y10" s="20">
        <v>-332317500</v>
      </c>
      <c r="Z10" s="21">
        <v>547.38651609778469</v>
      </c>
      <c r="AA10" s="22">
        <v>-112537963</v>
      </c>
    </row>
    <row r="11" spans="1:27" x14ac:dyDescent="0.25">
      <c r="A11" s="23" t="s">
        <v>39</v>
      </c>
      <c r="B11" s="17" t="s">
        <v>32</v>
      </c>
      <c r="C11" s="18">
        <v>917133118</v>
      </c>
      <c r="D11" s="18"/>
      <c r="E11" s="19">
        <v>604304527</v>
      </c>
      <c r="F11" s="20">
        <v>613360102</v>
      </c>
      <c r="G11" s="24">
        <v>787552578</v>
      </c>
      <c r="H11" s="24">
        <v>-17238245</v>
      </c>
      <c r="I11" s="24">
        <v>88029063</v>
      </c>
      <c r="J11" s="20">
        <v>858343396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858343396</v>
      </c>
      <c r="X11" s="20">
        <v>440874529</v>
      </c>
      <c r="Y11" s="24">
        <v>417468867</v>
      </c>
      <c r="Z11" s="25">
        <v>94.691083185710639</v>
      </c>
      <c r="AA11" s="26">
        <v>613360102</v>
      </c>
    </row>
    <row r="12" spans="1:27" x14ac:dyDescent="0.25">
      <c r="A12" s="23" t="s">
        <v>40</v>
      </c>
      <c r="B12" s="17" t="s">
        <v>32</v>
      </c>
      <c r="C12" s="18">
        <v>63239150</v>
      </c>
      <c r="D12" s="18"/>
      <c r="E12" s="19">
        <v>81969380</v>
      </c>
      <c r="F12" s="20">
        <v>82040736</v>
      </c>
      <c r="G12" s="20">
        <v>76335231</v>
      </c>
      <c r="H12" s="20">
        <v>-13993015</v>
      </c>
      <c r="I12" s="20">
        <v>-1775604</v>
      </c>
      <c r="J12" s="20">
        <v>60566612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60566612</v>
      </c>
      <c r="X12" s="20">
        <v>49955407</v>
      </c>
      <c r="Y12" s="20">
        <v>10611205</v>
      </c>
      <c r="Z12" s="21">
        <v>21.241354314258714</v>
      </c>
      <c r="AA12" s="22">
        <v>82040736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10357336038</v>
      </c>
      <c r="D13" s="29">
        <f>SUM(D6:D12)</f>
        <v>0</v>
      </c>
      <c r="E13" s="30">
        <f t="shared" si="0"/>
        <v>10329338078</v>
      </c>
      <c r="F13" s="31">
        <f t="shared" si="0"/>
        <v>9805704920</v>
      </c>
      <c r="G13" s="31">
        <f t="shared" si="0"/>
        <v>13672353160</v>
      </c>
      <c r="H13" s="31">
        <f t="shared" si="0"/>
        <v>4739711</v>
      </c>
      <c r="I13" s="31">
        <f t="shared" si="0"/>
        <v>40421366</v>
      </c>
      <c r="J13" s="31">
        <f t="shared" si="0"/>
        <v>13717514237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13717514237</v>
      </c>
      <c r="X13" s="31">
        <f t="shared" si="0"/>
        <v>3529867483</v>
      </c>
      <c r="Y13" s="31">
        <f t="shared" si="0"/>
        <v>10187646754</v>
      </c>
      <c r="Z13" s="32">
        <f>+IF(X13&lt;&gt;0,+(Y13/X13)*100,0)</f>
        <v>288.61272563528695</v>
      </c>
      <c r="AA13" s="33">
        <f>SUM(AA6:AA12)</f>
        <v>9805704920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-63313587</v>
      </c>
      <c r="D16" s="18"/>
      <c r="E16" s="19">
        <v>71489403</v>
      </c>
      <c r="F16" s="20">
        <v>71489403</v>
      </c>
      <c r="G16" s="20">
        <v>-188034</v>
      </c>
      <c r="H16" s="20"/>
      <c r="I16" s="20">
        <v>-22499222</v>
      </c>
      <c r="J16" s="20">
        <v>-22687256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-22687256</v>
      </c>
      <c r="X16" s="20">
        <v>71669007</v>
      </c>
      <c r="Y16" s="20">
        <v>-94356263</v>
      </c>
      <c r="Z16" s="21">
        <v>-131.65560253960265</v>
      </c>
      <c r="AA16" s="22">
        <v>71489403</v>
      </c>
    </row>
    <row r="17" spans="1:27" x14ac:dyDescent="0.25">
      <c r="A17" s="23" t="s">
        <v>45</v>
      </c>
      <c r="B17" s="17" t="s">
        <v>32</v>
      </c>
      <c r="C17" s="18">
        <v>14013046776</v>
      </c>
      <c r="D17" s="18"/>
      <c r="E17" s="19">
        <v>8224792939</v>
      </c>
      <c r="F17" s="20">
        <v>8272151471</v>
      </c>
      <c r="G17" s="24">
        <v>5682553101</v>
      </c>
      <c r="H17" s="24">
        <v>-146346046</v>
      </c>
      <c r="I17" s="24">
        <v>1135698877</v>
      </c>
      <c r="J17" s="20">
        <v>6671905932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6671905932</v>
      </c>
      <c r="X17" s="20">
        <v>4947949476</v>
      </c>
      <c r="Y17" s="24">
        <v>1723956456</v>
      </c>
      <c r="Z17" s="25">
        <v>34.841836287173919</v>
      </c>
      <c r="AA17" s="26">
        <v>8272151471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548188</v>
      </c>
      <c r="D21" s="18"/>
      <c r="E21" s="19">
        <v>4785639</v>
      </c>
      <c r="F21" s="20">
        <v>4785207</v>
      </c>
      <c r="G21" s="20">
        <v>2195775</v>
      </c>
      <c r="H21" s="20">
        <v>-605548</v>
      </c>
      <c r="I21" s="20">
        <v>1268690</v>
      </c>
      <c r="J21" s="20">
        <v>2858917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2858917</v>
      </c>
      <c r="X21" s="20">
        <v>2202424</v>
      </c>
      <c r="Y21" s="20">
        <v>656493</v>
      </c>
      <c r="Z21" s="21">
        <v>29.807748190175914</v>
      </c>
      <c r="AA21" s="22">
        <v>4785207</v>
      </c>
    </row>
    <row r="22" spans="1:27" x14ac:dyDescent="0.25">
      <c r="A22" s="23" t="s">
        <v>35</v>
      </c>
      <c r="B22" s="17" t="s">
        <v>32</v>
      </c>
      <c r="C22" s="18">
        <v>220434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-3999999</v>
      </c>
      <c r="Y23" s="20">
        <v>3999999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13951454811</v>
      </c>
      <c r="D25" s="29">
        <f t="shared" ref="D25:Y25" si="1">SUM(D15:D24)</f>
        <v>0</v>
      </c>
      <c r="E25" s="35">
        <f t="shared" si="1"/>
        <v>8285067981</v>
      </c>
      <c r="F25" s="36">
        <f t="shared" si="1"/>
        <v>8332426081</v>
      </c>
      <c r="G25" s="36">
        <f t="shared" si="1"/>
        <v>5685513842</v>
      </c>
      <c r="H25" s="36">
        <f t="shared" si="1"/>
        <v>-147904594</v>
      </c>
      <c r="I25" s="36">
        <f t="shared" si="1"/>
        <v>1114581383</v>
      </c>
      <c r="J25" s="36">
        <f t="shared" si="1"/>
        <v>6652190631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6652190631</v>
      </c>
      <c r="X25" s="36">
        <f t="shared" si="1"/>
        <v>5017820908</v>
      </c>
      <c r="Y25" s="36">
        <f t="shared" si="1"/>
        <v>1634369723</v>
      </c>
      <c r="Z25" s="37">
        <f>+IF(X25&lt;&gt;0,+(Y25/X25)*100,0)</f>
        <v>32.571304416112099</v>
      </c>
      <c r="AA25" s="38">
        <f>SUM(AA15:AA24)</f>
        <v>8332426081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24308790849</v>
      </c>
      <c r="D26" s="29">
        <f>+D13+D25</f>
        <v>0</v>
      </c>
      <c r="E26" s="30">
        <f t="shared" si="2"/>
        <v>18614406059</v>
      </c>
      <c r="F26" s="31">
        <f t="shared" si="2"/>
        <v>18138131001</v>
      </c>
      <c r="G26" s="31">
        <f t="shared" si="2"/>
        <v>19357867002</v>
      </c>
      <c r="H26" s="31">
        <f t="shared" si="2"/>
        <v>-143164883</v>
      </c>
      <c r="I26" s="31">
        <f t="shared" si="2"/>
        <v>1155002749</v>
      </c>
      <c r="J26" s="31">
        <f t="shared" si="2"/>
        <v>20369704868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20369704868</v>
      </c>
      <c r="X26" s="31">
        <f t="shared" si="2"/>
        <v>8547688391</v>
      </c>
      <c r="Y26" s="31">
        <f t="shared" si="2"/>
        <v>11822016477</v>
      </c>
      <c r="Z26" s="32">
        <f>+IF(X26&lt;&gt;0,+(Y26/X26)*100,0)</f>
        <v>138.30659163297989</v>
      </c>
      <c r="AA26" s="33">
        <f>+AA13+AA25</f>
        <v>18138131001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-34409648</v>
      </c>
      <c r="D30" s="18"/>
      <c r="E30" s="19">
        <v>45354152</v>
      </c>
      <c r="F30" s="20">
        <v>32098903</v>
      </c>
      <c r="G30" s="20">
        <v>-103340067</v>
      </c>
      <c r="H30" s="20">
        <v>3126568</v>
      </c>
      <c r="I30" s="20">
        <v>3444977</v>
      </c>
      <c r="J30" s="20">
        <v>-96768522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-96768522</v>
      </c>
      <c r="X30" s="20">
        <v>-74949332</v>
      </c>
      <c r="Y30" s="20">
        <v>-21819190</v>
      </c>
      <c r="Z30" s="21">
        <v>29.111920570552918</v>
      </c>
      <c r="AA30" s="22">
        <v>32098903</v>
      </c>
    </row>
    <row r="31" spans="1:27" x14ac:dyDescent="0.25">
      <c r="A31" s="23" t="s">
        <v>58</v>
      </c>
      <c r="B31" s="39" t="s">
        <v>32</v>
      </c>
      <c r="C31" s="18">
        <v>6373449</v>
      </c>
      <c r="D31" s="18"/>
      <c r="E31" s="19">
        <v>41731906</v>
      </c>
      <c r="F31" s="20">
        <v>41731906</v>
      </c>
      <c r="G31" s="20">
        <v>5934858</v>
      </c>
      <c r="H31" s="20">
        <v>26957</v>
      </c>
      <c r="I31" s="20">
        <v>-2859</v>
      </c>
      <c r="J31" s="20">
        <v>5958956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5958956</v>
      </c>
      <c r="X31" s="20">
        <v>39609629</v>
      </c>
      <c r="Y31" s="20">
        <v>-33650673</v>
      </c>
      <c r="Z31" s="21">
        <v>-84.955789411710981</v>
      </c>
      <c r="AA31" s="22">
        <v>41731906</v>
      </c>
    </row>
    <row r="32" spans="1:27" x14ac:dyDescent="0.25">
      <c r="A32" s="23" t="s">
        <v>59</v>
      </c>
      <c r="B32" s="17" t="s">
        <v>32</v>
      </c>
      <c r="C32" s="18">
        <v>990835811</v>
      </c>
      <c r="D32" s="18"/>
      <c r="E32" s="19">
        <v>1751527174</v>
      </c>
      <c r="F32" s="20">
        <v>1746861305</v>
      </c>
      <c r="G32" s="20">
        <v>-612613366</v>
      </c>
      <c r="H32" s="20">
        <v>-84770378</v>
      </c>
      <c r="I32" s="20">
        <v>492749628</v>
      </c>
      <c r="J32" s="20">
        <v>-204634116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-204634116</v>
      </c>
      <c r="X32" s="20">
        <v>2241508912</v>
      </c>
      <c r="Y32" s="20">
        <v>-2446143028</v>
      </c>
      <c r="Z32" s="21">
        <v>-109.12930191374586</v>
      </c>
      <c r="AA32" s="22">
        <v>1746861305</v>
      </c>
    </row>
    <row r="33" spans="1:27" x14ac:dyDescent="0.25">
      <c r="A33" s="23" t="s">
        <v>60</v>
      </c>
      <c r="B33" s="17" t="s">
        <v>32</v>
      </c>
      <c r="C33" s="18">
        <v>-98575932</v>
      </c>
      <c r="D33" s="18"/>
      <c r="E33" s="19">
        <v>-6918627</v>
      </c>
      <c r="F33" s="20">
        <v>-6552759</v>
      </c>
      <c r="G33" s="20">
        <v>-63993627</v>
      </c>
      <c r="H33" s="20">
        <v>4956879</v>
      </c>
      <c r="I33" s="20">
        <v>-33948608</v>
      </c>
      <c r="J33" s="20">
        <v>-92985356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-92985356</v>
      </c>
      <c r="X33" s="20">
        <v>3110936</v>
      </c>
      <c r="Y33" s="20">
        <v>-96096292</v>
      </c>
      <c r="Z33" s="21">
        <v>-3088.9832513430042</v>
      </c>
      <c r="AA33" s="22">
        <v>-6552759</v>
      </c>
    </row>
    <row r="34" spans="1:27" x14ac:dyDescent="0.25">
      <c r="A34" s="23" t="s">
        <v>61</v>
      </c>
      <c r="B34" s="17" t="s">
        <v>32</v>
      </c>
      <c r="C34" s="18">
        <v>1649415338</v>
      </c>
      <c r="D34" s="18"/>
      <c r="E34" s="19">
        <v>557540362</v>
      </c>
      <c r="F34" s="20">
        <v>557282669</v>
      </c>
      <c r="G34" s="20">
        <v>1572541737</v>
      </c>
      <c r="H34" s="20">
        <v>196249529</v>
      </c>
      <c r="I34" s="20">
        <v>-60125326</v>
      </c>
      <c r="J34" s="20">
        <v>1708665940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1708665940</v>
      </c>
      <c r="X34" s="20">
        <v>454574705</v>
      </c>
      <c r="Y34" s="20">
        <v>1254091235</v>
      </c>
      <c r="Z34" s="21">
        <v>275.88231839692884</v>
      </c>
      <c r="AA34" s="22">
        <v>557282669</v>
      </c>
    </row>
    <row r="35" spans="1:27" x14ac:dyDescent="0.25">
      <c r="A35" s="23" t="s">
        <v>39</v>
      </c>
      <c r="B35" s="17" t="s">
        <v>32</v>
      </c>
      <c r="C35" s="18">
        <v>1822201048</v>
      </c>
      <c r="D35" s="18"/>
      <c r="E35" s="19">
        <v>1011560567</v>
      </c>
      <c r="F35" s="20">
        <v>1017782328</v>
      </c>
      <c r="G35" s="20">
        <v>1776952393</v>
      </c>
      <c r="H35" s="20">
        <v>72061428</v>
      </c>
      <c r="I35" s="20">
        <v>13606669</v>
      </c>
      <c r="J35" s="20">
        <v>1862620490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1862620490</v>
      </c>
      <c r="X35" s="20">
        <v>739641449</v>
      </c>
      <c r="Y35" s="20">
        <v>1122979041</v>
      </c>
      <c r="Z35" s="21">
        <v>151.82748918658831</v>
      </c>
      <c r="AA35" s="22">
        <v>1017782328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4335840066</v>
      </c>
      <c r="D37" s="29">
        <f t="shared" ref="D37:Y37" si="3">SUM(D29:D36)</f>
        <v>0</v>
      </c>
      <c r="E37" s="30">
        <f t="shared" si="3"/>
        <v>3400795534</v>
      </c>
      <c r="F37" s="31">
        <f t="shared" si="3"/>
        <v>3389204352</v>
      </c>
      <c r="G37" s="31">
        <f t="shared" si="3"/>
        <v>2575481928</v>
      </c>
      <c r="H37" s="31">
        <f t="shared" si="3"/>
        <v>191650983</v>
      </c>
      <c r="I37" s="31">
        <f t="shared" si="3"/>
        <v>415724481</v>
      </c>
      <c r="J37" s="31">
        <f t="shared" si="3"/>
        <v>3182857392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3182857392</v>
      </c>
      <c r="X37" s="31">
        <f t="shared" si="3"/>
        <v>3403496299</v>
      </c>
      <c r="Y37" s="31">
        <f t="shared" si="3"/>
        <v>-220638907</v>
      </c>
      <c r="Z37" s="32">
        <f>+IF(X37&lt;&gt;0,+(Y37/X37)*100,0)</f>
        <v>-6.4827132929401792</v>
      </c>
      <c r="AA37" s="33">
        <f>SUM(AA29:AA36)</f>
        <v>3389204352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777383275</v>
      </c>
      <c r="D39" s="18"/>
      <c r="E39" s="19">
        <v>815658447</v>
      </c>
      <c r="F39" s="20">
        <v>954216511</v>
      </c>
      <c r="G39" s="20">
        <v>77198407</v>
      </c>
      <c r="H39" s="20"/>
      <c r="I39" s="20">
        <v>-1621452</v>
      </c>
      <c r="J39" s="20">
        <v>75576955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75576955</v>
      </c>
      <c r="X39" s="20">
        <v>801552723</v>
      </c>
      <c r="Y39" s="20">
        <v>-725975768</v>
      </c>
      <c r="Z39" s="21">
        <v>-90.571181055048328</v>
      </c>
      <c r="AA39" s="22">
        <v>954216511</v>
      </c>
    </row>
    <row r="40" spans="1:27" x14ac:dyDescent="0.25">
      <c r="A40" s="23" t="s">
        <v>61</v>
      </c>
      <c r="B40" s="17" t="s">
        <v>32</v>
      </c>
      <c r="C40" s="18">
        <v>3670921460</v>
      </c>
      <c r="D40" s="18"/>
      <c r="E40" s="19">
        <v>3553514238</v>
      </c>
      <c r="F40" s="20">
        <v>3553514238</v>
      </c>
      <c r="G40" s="20">
        <v>2800605164</v>
      </c>
      <c r="H40" s="20">
        <v>110022361</v>
      </c>
      <c r="I40" s="20">
        <v>205975630</v>
      </c>
      <c r="J40" s="20">
        <v>3116603155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3116603155</v>
      </c>
      <c r="X40" s="20">
        <v>1861390265</v>
      </c>
      <c r="Y40" s="20">
        <v>1255212890</v>
      </c>
      <c r="Z40" s="21">
        <v>67.434160025544131</v>
      </c>
      <c r="AA40" s="22">
        <v>3553514238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26069460</v>
      </c>
      <c r="D42" s="18"/>
      <c r="E42" s="19">
        <v>556959669</v>
      </c>
      <c r="F42" s="20">
        <v>556959669</v>
      </c>
      <c r="G42" s="20">
        <v>4618767</v>
      </c>
      <c r="H42" s="20">
        <v>86517</v>
      </c>
      <c r="I42" s="20">
        <v>30527</v>
      </c>
      <c r="J42" s="20">
        <v>4735811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4735811</v>
      </c>
      <c r="X42" s="20">
        <v>138540616</v>
      </c>
      <c r="Y42" s="20">
        <v>-133804805</v>
      </c>
      <c r="Z42" s="21">
        <v>-96.581644331652171</v>
      </c>
      <c r="AA42" s="22">
        <v>556959669</v>
      </c>
    </row>
    <row r="43" spans="1:27" x14ac:dyDescent="0.25">
      <c r="A43" s="27" t="s">
        <v>67</v>
      </c>
      <c r="B43" s="34" t="s">
        <v>32</v>
      </c>
      <c r="C43" s="29">
        <f>SUM(C39:C42)</f>
        <v>4474374195</v>
      </c>
      <c r="D43" s="29">
        <f t="shared" ref="D43:Y43" si="4">SUM(D39:D42)</f>
        <v>0</v>
      </c>
      <c r="E43" s="35">
        <f t="shared" si="4"/>
        <v>4926132354</v>
      </c>
      <c r="F43" s="36">
        <f t="shared" si="4"/>
        <v>5064690418</v>
      </c>
      <c r="G43" s="36">
        <f t="shared" si="4"/>
        <v>2882422338</v>
      </c>
      <c r="H43" s="36">
        <f t="shared" si="4"/>
        <v>110108878</v>
      </c>
      <c r="I43" s="36">
        <f t="shared" si="4"/>
        <v>204384705</v>
      </c>
      <c r="J43" s="36">
        <f t="shared" si="4"/>
        <v>3196915921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3196915921</v>
      </c>
      <c r="X43" s="36">
        <f t="shared" si="4"/>
        <v>2801483604</v>
      </c>
      <c r="Y43" s="36">
        <f t="shared" si="4"/>
        <v>395432317</v>
      </c>
      <c r="Z43" s="37">
        <f>+IF(X43&lt;&gt;0,+(Y43/X43)*100,0)</f>
        <v>14.115103741296069</v>
      </c>
      <c r="AA43" s="38">
        <f>SUM(AA39:AA42)</f>
        <v>5064690418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8810214261</v>
      </c>
      <c r="D44" s="29">
        <f>+D37+D43</f>
        <v>0</v>
      </c>
      <c r="E44" s="30">
        <f t="shared" si="5"/>
        <v>8326927888</v>
      </c>
      <c r="F44" s="31">
        <f t="shared" si="5"/>
        <v>8453894770</v>
      </c>
      <c r="G44" s="31">
        <f t="shared" si="5"/>
        <v>5457904266</v>
      </c>
      <c r="H44" s="31">
        <f t="shared" si="5"/>
        <v>301759861</v>
      </c>
      <c r="I44" s="31">
        <f t="shared" si="5"/>
        <v>620109186</v>
      </c>
      <c r="J44" s="31">
        <f t="shared" si="5"/>
        <v>6379773313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6379773313</v>
      </c>
      <c r="X44" s="31">
        <f t="shared" si="5"/>
        <v>6204979903</v>
      </c>
      <c r="Y44" s="31">
        <f t="shared" si="5"/>
        <v>174793410</v>
      </c>
      <c r="Z44" s="32">
        <f>+IF(X44&lt;&gt;0,+(Y44/X44)*100,0)</f>
        <v>2.8169859166746121</v>
      </c>
      <c r="AA44" s="33">
        <f>+AA37+AA43</f>
        <v>8453894770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15498576588</v>
      </c>
      <c r="D45" s="42">
        <f t="shared" si="6"/>
        <v>0</v>
      </c>
      <c r="E45" s="43">
        <f t="shared" si="6"/>
        <v>10287478171</v>
      </c>
      <c r="F45" s="44">
        <f t="shared" si="6"/>
        <v>9684236231</v>
      </c>
      <c r="G45" s="44">
        <f t="shared" si="6"/>
        <v>13899962736</v>
      </c>
      <c r="H45" s="44">
        <f t="shared" si="6"/>
        <v>-444924744</v>
      </c>
      <c r="I45" s="44">
        <f t="shared" si="6"/>
        <v>534893563</v>
      </c>
      <c r="J45" s="44">
        <f t="shared" si="6"/>
        <v>13989931555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13989931555</v>
      </c>
      <c r="X45" s="44">
        <f t="shared" si="6"/>
        <v>2342708488</v>
      </c>
      <c r="Y45" s="44">
        <f t="shared" si="6"/>
        <v>11647223067</v>
      </c>
      <c r="Z45" s="45">
        <f>+IF(X45&lt;&gt;0,+(Y45/X45)*100,0)</f>
        <v>497.16911543456189</v>
      </c>
      <c r="AA45" s="46">
        <f>+AA26-AA44</f>
        <v>9684236231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1602536446</v>
      </c>
      <c r="D47" s="18"/>
      <c r="E47" s="19">
        <v>6851741893</v>
      </c>
      <c r="F47" s="20">
        <v>6853062410</v>
      </c>
      <c r="G47" s="20">
        <v>5121066752</v>
      </c>
      <c r="H47" s="20">
        <v>-425833339</v>
      </c>
      <c r="I47" s="20">
        <v>449171245</v>
      </c>
      <c r="J47" s="20">
        <v>5144404658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5144404658</v>
      </c>
      <c r="X47" s="20">
        <v>4362581684</v>
      </c>
      <c r="Y47" s="20">
        <v>781822974</v>
      </c>
      <c r="Z47" s="47">
        <v>17.921107973000879</v>
      </c>
      <c r="AA47" s="22">
        <v>6853062410</v>
      </c>
    </row>
    <row r="48" spans="1:27" x14ac:dyDescent="0.25">
      <c r="A48" s="23" t="s">
        <v>73</v>
      </c>
      <c r="B48" s="17" t="s">
        <v>32</v>
      </c>
      <c r="C48" s="18">
        <v>37333490</v>
      </c>
      <c r="D48" s="18"/>
      <c r="E48" s="19">
        <v>36172125</v>
      </c>
      <c r="F48" s="20">
        <v>36172125</v>
      </c>
      <c r="G48" s="20">
        <v>-24078959</v>
      </c>
      <c r="H48" s="20">
        <v>4887589</v>
      </c>
      <c r="I48" s="20">
        <v>-4454347</v>
      </c>
      <c r="J48" s="20">
        <v>-23645717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-23645717</v>
      </c>
      <c r="X48" s="20">
        <v>36172125</v>
      </c>
      <c r="Y48" s="20">
        <v>-59817842</v>
      </c>
      <c r="Z48" s="47">
        <v>-165.36999692442731</v>
      </c>
      <c r="AA48" s="22">
        <v>36172125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1639869936</v>
      </c>
      <c r="D50" s="50">
        <f t="shared" ref="D50:Y50" si="7">SUM(D47:D49)</f>
        <v>0</v>
      </c>
      <c r="E50" s="51">
        <f t="shared" si="7"/>
        <v>6887914018</v>
      </c>
      <c r="F50" s="52">
        <f t="shared" si="7"/>
        <v>6889234535</v>
      </c>
      <c r="G50" s="52">
        <f t="shared" si="7"/>
        <v>5096987793</v>
      </c>
      <c r="H50" s="52">
        <f t="shared" si="7"/>
        <v>-420945750</v>
      </c>
      <c r="I50" s="52">
        <f t="shared" si="7"/>
        <v>444716898</v>
      </c>
      <c r="J50" s="52">
        <f t="shared" si="7"/>
        <v>5120758941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5120758941</v>
      </c>
      <c r="X50" s="52">
        <f t="shared" si="7"/>
        <v>4398753809</v>
      </c>
      <c r="Y50" s="52">
        <f t="shared" si="7"/>
        <v>722005132</v>
      </c>
      <c r="Z50" s="53">
        <f>+IF(X50&lt;&gt;0,+(Y50/X50)*100,0)</f>
        <v>16.413856363653565</v>
      </c>
      <c r="AA50" s="54">
        <f>SUM(AA47:AA49)</f>
        <v>6889234535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D41702-515C-4E56-AB3D-52695E0C7384}"/>
</file>

<file path=customXml/itemProps2.xml><?xml version="1.0" encoding="utf-8"?>
<ds:datastoreItem xmlns:ds="http://schemas.openxmlformats.org/officeDocument/2006/customXml" ds:itemID="{DD6A300D-6180-4F7F-9C05-A8FB2B9030A2}"/>
</file>

<file path=customXml/itemProps3.xml><?xml version="1.0" encoding="utf-8"?>
<ds:datastoreItem xmlns:ds="http://schemas.openxmlformats.org/officeDocument/2006/customXml" ds:itemID="{AD86062E-5839-40A4-9AC8-4DEC291D3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2025-11-07T12:25:18Z</dcterms:created>
  <dcterms:modified xsi:type="dcterms:W3CDTF">2025-11-07T12:29:58Z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